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D15" i="2"/>
  <c r="E39" i="4"/>
  <c r="C38"/>
  <c r="C37"/>
  <c r="A59" i="5"/>
  <c r="A49"/>
  <c r="A43"/>
  <c r="A37"/>
  <c r="A28"/>
  <c r="A18"/>
  <c r="A6"/>
  <c r="A49" i="4"/>
  <c r="A41"/>
  <c r="A29"/>
  <c r="A23"/>
  <c r="A17"/>
  <c r="A11"/>
  <c r="A7"/>
  <c r="D15" i="3" l="1"/>
  <c r="C59" i="4"/>
  <c r="C56"/>
  <c r="C53"/>
  <c r="D52"/>
  <c r="D51"/>
  <c r="E14" i="6"/>
  <c r="D13"/>
  <c r="F13" s="1"/>
  <c r="C14"/>
  <c r="D12"/>
  <c r="D11"/>
  <c r="D10"/>
  <c r="D9"/>
  <c r="D8"/>
  <c r="D7"/>
  <c r="D6"/>
  <c r="D14" s="1"/>
  <c r="C57" i="4"/>
  <c r="C60"/>
  <c r="C54"/>
  <c r="D31"/>
  <c r="C27"/>
  <c r="C25"/>
  <c r="C21"/>
  <c r="C19"/>
  <c r="C15"/>
  <c r="C13"/>
  <c r="C64" i="5"/>
  <c r="C63"/>
  <c r="C62"/>
  <c r="C61"/>
  <c r="C56"/>
  <c r="C55"/>
  <c r="C54"/>
  <c r="C53"/>
  <c r="C52"/>
  <c r="C51"/>
  <c r="C50"/>
  <c r="C60"/>
  <c r="C34"/>
  <c r="C33"/>
  <c r="C32"/>
  <c r="C31"/>
  <c r="C46"/>
  <c r="C45"/>
  <c r="C44"/>
  <c r="C41"/>
  <c r="C40"/>
  <c r="C39"/>
  <c r="C38"/>
  <c r="C30"/>
  <c r="C29"/>
  <c r="C26"/>
  <c r="C25"/>
  <c r="C24"/>
  <c r="C23"/>
  <c r="C22"/>
  <c r="C21"/>
  <c r="C20"/>
  <c r="C19"/>
  <c r="C35"/>
  <c r="D60" i="4" l="1"/>
  <c r="D65" i="5"/>
  <c r="I9" i="3" s="1"/>
  <c r="D54" i="4"/>
  <c r="D57"/>
  <c r="H13" i="6"/>
  <c r="I13"/>
  <c r="D41" i="5"/>
  <c r="D26"/>
  <c r="D7" i="3" s="1"/>
  <c r="D35" i="5"/>
  <c r="D9" i="3" s="1"/>
  <c r="C15" i="5" l="1"/>
  <c r="C14"/>
  <c r="C16"/>
  <c r="C13"/>
  <c r="C12"/>
  <c r="C11"/>
  <c r="C8"/>
  <c r="C10"/>
  <c r="C9"/>
  <c r="C7"/>
  <c r="I13" i="3"/>
  <c r="I11" i="2"/>
  <c r="I9"/>
  <c r="I7"/>
  <c r="C44" i="4"/>
  <c r="C46" s="1"/>
  <c r="D50"/>
  <c r="D30"/>
  <c r="C24"/>
  <c r="C26" s="1"/>
  <c r="E27" s="1"/>
  <c r="D11" i="2" s="1"/>
  <c r="C18" i="4"/>
  <c r="C20" s="1"/>
  <c r="C12"/>
  <c r="C14" s="1"/>
  <c r="E15" s="1"/>
  <c r="D7" i="2" s="1"/>
  <c r="C8" i="4"/>
  <c r="F7" i="6"/>
  <c r="F8"/>
  <c r="F9"/>
  <c r="F10"/>
  <c r="F11"/>
  <c r="H11" s="1"/>
  <c r="F12"/>
  <c r="F6"/>
  <c r="I7" i="3"/>
  <c r="J109" i="1"/>
  <c r="J111" s="1"/>
  <c r="E8"/>
  <c r="D57" i="5"/>
  <c r="I5" i="3" s="1"/>
  <c r="D47" i="5"/>
  <c r="D13" i="3" s="1"/>
  <c r="D11"/>
  <c r="F22"/>
  <c r="A19" s="1"/>
  <c r="A22" s="1"/>
  <c r="F17" i="2"/>
  <c r="A17"/>
  <c r="E111" i="1"/>
  <c r="D47" i="4" l="1"/>
  <c r="E60"/>
  <c r="I15" i="2" s="1"/>
  <c r="E32" i="4"/>
  <c r="D13" i="2" s="1"/>
  <c r="F14" i="6"/>
  <c r="E21" i="4"/>
  <c r="D9" i="2" s="1"/>
  <c r="D16" i="5"/>
  <c r="D5" i="3" s="1"/>
  <c r="H12" i="6"/>
  <c r="I12" s="1"/>
  <c r="H9"/>
  <c r="I9" s="1"/>
  <c r="H7"/>
  <c r="I7" s="1"/>
  <c r="H6"/>
  <c r="H10"/>
  <c r="I10" s="1"/>
  <c r="H8"/>
  <c r="I8" s="1"/>
  <c r="I11"/>
  <c r="I22" i="3"/>
  <c r="E47" i="4" l="1"/>
  <c r="I13" i="2" s="1"/>
  <c r="I6" i="6"/>
  <c r="I14" s="1"/>
  <c r="I5" i="2" s="1"/>
  <c r="H14" i="6"/>
  <c r="D17" i="3" s="1"/>
  <c r="D19" s="1"/>
  <c r="I17" i="2" l="1"/>
  <c r="D22" i="3"/>
  <c r="C9" i="4"/>
  <c r="E9" s="1"/>
  <c r="D5" i="2" s="1"/>
  <c r="D17" s="1"/>
  <c r="D22" s="1"/>
</calcChain>
</file>

<file path=xl/sharedStrings.xml><?xml version="1.0" encoding="utf-8"?>
<sst xmlns="http://schemas.openxmlformats.org/spreadsheetml/2006/main" count="358" uniqueCount="250">
  <si>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</si>
  <si>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</si>
  <si>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</si>
  <si>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</si>
  <si>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</si>
  <si>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</si>
  <si>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</si>
  <si>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</si>
  <si>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</si>
  <si>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</si>
  <si>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</si>
  <si>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</si>
  <si>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</si>
  <si>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</si>
  <si>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</si>
  <si>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</si>
  <si>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</si>
  <si>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</si>
  <si>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</si>
  <si>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</si>
  <si>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</si>
  <si>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</si>
  <si>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</si>
  <si>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</si>
  <si>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</si>
  <si>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</si>
  <si>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</si>
  <si>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</si>
  <si>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</si>
  <si>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</si>
  <si>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</si>
  <si>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</si>
  <si>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</si>
  <si>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</si>
  <si>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</si>
  <si>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</si>
  <si>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</si>
  <si>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</si>
  <si>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</si>
  <si>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</si>
  <si>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</si>
  <si>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</si>
  <si>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</si>
  <si>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</si>
  <si>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</si>
  <si>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</si>
  <si>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</si>
  <si>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</si>
  <si>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</si>
  <si>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</si>
  <si>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</si>
  <si>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</si>
  <si>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</si>
  <si>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Sale of application form</t>
  </si>
  <si>
    <t>Uty union fee</t>
  </si>
  <si>
    <t>PT</t>
  </si>
  <si>
    <t>Schedules to Income &amp; Expenditure Account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</si>
  <si>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</si>
  <si>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</si>
  <si>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</si>
  <si>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</si>
  <si>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</si>
  <si>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</si>
  <si>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</si>
  <si>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</si>
  <si>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</si>
  <si>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</si>
  <si>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</si>
  <si>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</si>
  <si>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</si>
  <si>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</si>
  <si>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</si>
  <si>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</si>
  <si>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</si>
  <si>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</si>
  <si>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</si>
  <si>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</si>
  <si>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</si>
  <si>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</si>
  <si>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</si>
  <si>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</si>
  <si>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XIV</t>
  </si>
  <si>
    <t>XV</t>
  </si>
  <si>
    <t>Other incomes</t>
  </si>
  <si>
    <t>Internet fee</t>
  </si>
  <si>
    <t>Amenity fee</t>
  </si>
  <si>
    <t>Miscellaneous</t>
  </si>
  <si>
    <t>SL NO</t>
  </si>
  <si>
    <t>Particulars</t>
  </si>
  <si>
    <t>Addition</t>
  </si>
  <si>
    <t>Sales</t>
  </si>
  <si>
    <t>Total</t>
  </si>
  <si>
    <t>Rate</t>
  </si>
  <si>
    <t>Computer</t>
  </si>
  <si>
    <t xml:space="preserve">Library </t>
  </si>
  <si>
    <t>Electronic Equipments</t>
  </si>
  <si>
    <t>Land</t>
  </si>
  <si>
    <t>College of Applied Science,Chelakkara</t>
  </si>
  <si>
    <t>College of Applied Science, Chelakkara</t>
  </si>
  <si>
    <t>College Of Applied Science  , Chelakkara</t>
  </si>
  <si>
    <t>Fee</t>
  </si>
  <si>
    <t>Course fee</t>
  </si>
  <si>
    <t>IHRD course fee(PGDCA)</t>
  </si>
  <si>
    <t>Projects</t>
  </si>
  <si>
    <t>Other fees(ID card/Spl.fee/Fines)</t>
  </si>
  <si>
    <t>Adm. Fee /Re admn.Fee</t>
  </si>
  <si>
    <t>Reg. fee</t>
  </si>
  <si>
    <t>Students amenities</t>
  </si>
  <si>
    <t>Stationery fee</t>
  </si>
  <si>
    <t>Rent for canteen</t>
  </si>
  <si>
    <t>Electricity charges</t>
  </si>
  <si>
    <t>Exam fee</t>
  </si>
  <si>
    <t>Bank interest</t>
  </si>
  <si>
    <t>Admn. Fee</t>
  </si>
  <si>
    <t>Garnt-in aid</t>
  </si>
  <si>
    <t>Arts&amp;sports</t>
  </si>
  <si>
    <t>Bus coupons</t>
  </si>
  <si>
    <t>Development charges</t>
  </si>
  <si>
    <t>Bank charges</t>
  </si>
  <si>
    <t>Photo copying charges</t>
  </si>
  <si>
    <t>Cost of unserviceble materials</t>
  </si>
  <si>
    <t>Cost of tender forms</t>
  </si>
  <si>
    <t>Notice pay</t>
  </si>
  <si>
    <t>Miscellaneous/postage</t>
  </si>
  <si>
    <t>Sale proceeds of trees,firewood coconut etc/Old news papers</t>
  </si>
  <si>
    <t>Cancellation of DD</t>
  </si>
  <si>
    <t>Allotment fund from HQ</t>
  </si>
  <si>
    <t>Debt deposit &amp;remittance head</t>
  </si>
  <si>
    <t>CD IHRD</t>
  </si>
  <si>
    <t>1 lakh deposit</t>
  </si>
  <si>
    <t>LIC</t>
  </si>
  <si>
    <t>PT /Refund of onam advance</t>
  </si>
  <si>
    <t>IT (staff)</t>
  </si>
  <si>
    <t>IT(work)</t>
  </si>
  <si>
    <t>ST(VAT&amp; Cess)sale of tender form</t>
  </si>
  <si>
    <t>QUASI uty. Fee</t>
  </si>
  <si>
    <t>UTY union fee</t>
  </si>
  <si>
    <t>CPF advance from HQ</t>
  </si>
  <si>
    <t>Loan from CPF from HQ</t>
  </si>
  <si>
    <t>National &amp;other scholarship</t>
  </si>
  <si>
    <t>IHRD scholarship</t>
  </si>
  <si>
    <t>Salaries</t>
  </si>
  <si>
    <t>DA</t>
  </si>
  <si>
    <t>HRA</t>
  </si>
  <si>
    <t>CCA</t>
  </si>
  <si>
    <t>Onam advance</t>
  </si>
  <si>
    <t xml:space="preserve">CPF contribution </t>
  </si>
  <si>
    <t>Travel expenses</t>
  </si>
  <si>
    <t>Medical reimbursement</t>
  </si>
  <si>
    <t>Contingencies</t>
  </si>
  <si>
    <t>Water charges</t>
  </si>
  <si>
    <t>News paper&amp;periodicals</t>
  </si>
  <si>
    <t>Advertisement charges</t>
  </si>
  <si>
    <t>Stationery&amp;printing</t>
  </si>
  <si>
    <t>Office expenses</t>
  </si>
  <si>
    <t>Rent,rate,taxes</t>
  </si>
  <si>
    <t>Maintenance of building</t>
  </si>
  <si>
    <t>Maintenance of car /vehicles</t>
  </si>
  <si>
    <t>Manitenance of machinery&amp;equipments</t>
  </si>
  <si>
    <t>Fund transfferd to HQ</t>
  </si>
  <si>
    <t>Administration fee to HQ</t>
  </si>
  <si>
    <t>Students stationery</t>
  </si>
  <si>
    <t>Others</t>
  </si>
  <si>
    <t>Refund of senate fee</t>
  </si>
  <si>
    <t>Refund of amenity fee</t>
  </si>
  <si>
    <t>Refund of stationery fee</t>
  </si>
  <si>
    <t>Refund of affiliation fee</t>
  </si>
  <si>
    <t>Refund of internet fee</t>
  </si>
  <si>
    <t>Refund of spcl.fee</t>
  </si>
  <si>
    <t>Refund of exam fee</t>
  </si>
  <si>
    <t>Refund of admission fee</t>
  </si>
  <si>
    <t>Excess(miscellaneous)</t>
  </si>
  <si>
    <t>Capital expenditure</t>
  </si>
  <si>
    <t>M&amp;E</t>
  </si>
  <si>
    <t>Computers</t>
  </si>
  <si>
    <t>Printers&amp;stationery items</t>
  </si>
  <si>
    <t>Electronic equipments</t>
  </si>
  <si>
    <t>Furniture</t>
  </si>
  <si>
    <t>Library</t>
  </si>
  <si>
    <t>Books</t>
  </si>
  <si>
    <t>periodicals/journals</t>
  </si>
  <si>
    <t>Building construction</t>
  </si>
  <si>
    <t>College bus/bicycles</t>
  </si>
  <si>
    <t>Project</t>
  </si>
  <si>
    <t>Environment education</t>
  </si>
  <si>
    <t>Software development</t>
  </si>
  <si>
    <t>Debt deposi&amp;remittance account</t>
  </si>
  <si>
    <t>Advance given from one institution to Others(TEQIP)</t>
  </si>
  <si>
    <t>Refund of fee(SF,AF,TF) IHRD</t>
  </si>
  <si>
    <t>Sale of application form fee remitted to HQ</t>
  </si>
  <si>
    <t>Sports affiliation fee remitted to Uty.</t>
  </si>
  <si>
    <t>PF closure</t>
  </si>
  <si>
    <t>Educational concession</t>
  </si>
  <si>
    <t>SC/ST scholarship</t>
  </si>
  <si>
    <t>Interest free loan from HQ</t>
  </si>
  <si>
    <t xml:space="preserve"> </t>
  </si>
  <si>
    <t>FD</t>
  </si>
  <si>
    <t>Other allowances&amp;arrears,Spcl. Festival allowance</t>
  </si>
  <si>
    <t>Spcl.pay</t>
  </si>
  <si>
    <t>Gratuity</t>
  </si>
  <si>
    <t xml:space="preserve">Contribution </t>
  </si>
  <si>
    <t>CPF subscription&amp;Pf loan</t>
  </si>
  <si>
    <t>EMD&amp;SD</t>
  </si>
  <si>
    <t>Exam fee  uty.</t>
  </si>
  <si>
    <t>Exam fee IHRD</t>
  </si>
  <si>
    <t>Recognition &amp;Matriculation fee remitted  to  calicut Uty.</t>
  </si>
  <si>
    <t>Exam remuneration</t>
  </si>
  <si>
    <t>Educational concession to be refunded</t>
  </si>
  <si>
    <t>Sale of usufricts</t>
  </si>
  <si>
    <t>Sports affiliation</t>
  </si>
  <si>
    <t>Senate fee(union fee)</t>
  </si>
  <si>
    <t>Affiliation fee(sports)</t>
  </si>
  <si>
    <t>Advance given from one institution to others</t>
  </si>
  <si>
    <t>CPF subscription Pf loan from CPF</t>
  </si>
  <si>
    <t>Exam feeIHRD)</t>
  </si>
  <si>
    <t xml:space="preserve">Recognition &amp;Matriculation fee </t>
  </si>
  <si>
    <t>Exam fee )uty.)</t>
  </si>
  <si>
    <t>CPF advance from HQ/CPF closure</t>
  </si>
  <si>
    <t xml:space="preserve">Edl. Concession </t>
  </si>
  <si>
    <t>Cash at Bank(SB a/c)</t>
  </si>
  <si>
    <t xml:space="preserve">FD </t>
  </si>
  <si>
    <t>Affiliation fee remitted to Calicut uty.</t>
  </si>
  <si>
    <t xml:space="preserve">Sale of application form </t>
  </si>
  <si>
    <t>Maintanence of furniture</t>
  </si>
  <si>
    <t>Students study materials</t>
  </si>
  <si>
    <t>Fixed Deposit</t>
  </si>
  <si>
    <t xml:space="preserve">Students Amenities </t>
  </si>
  <si>
    <t>Spcl. Fee other fees,fines etc.</t>
  </si>
  <si>
    <t xml:space="preserve">Furniture </t>
  </si>
  <si>
    <t>Building  Construction</t>
  </si>
  <si>
    <t>Machinery &amp; Equipments</t>
  </si>
  <si>
    <t>Inter Units Accounts(Assets)</t>
  </si>
  <si>
    <t>Administration fee</t>
  </si>
  <si>
    <t>SDC Thiruvilwamala</t>
  </si>
  <si>
    <t>Advance adjustments from SDC Thiruvilwamala</t>
  </si>
  <si>
    <t>XVI</t>
  </si>
  <si>
    <t>XVII</t>
  </si>
  <si>
    <t>Schedule  X - Fixed Assets</t>
  </si>
  <si>
    <t>Inter Units Accounts(Liability)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</si>
  <si>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</si>
  <si>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</si>
  <si>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</si>
  <si>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 during the year</t>
    </r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</si>
  <si>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Paid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</si>
  <si>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:Receipt during the year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</si>
  <si>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UTY union fee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</si>
  <si>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Exam remuneration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</si>
  <si>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Sports affiliation fee remitted to Uty.</t>
    </r>
  </si>
  <si>
    <t>W.D.V as on                     01-04-2011</t>
  </si>
  <si>
    <t>W.D.V as on                             31-03-2012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</si>
</sst>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43" fontId="0" fillId="0" borderId="14" xfId="1" applyFont="1" applyFill="1" applyBorder="1"/>
    <xf numFmtId="0" fontId="0" fillId="0" borderId="0" xfId="0" applyFont="1" applyBorder="1" applyAlignment="1"/>
    <xf numFmtId="0" fontId="0" fillId="0" borderId="13" xfId="0" applyFill="1" applyBorder="1" applyAlignment="1"/>
    <xf numFmtId="0" fontId="0" fillId="0" borderId="13" xfId="0" applyFont="1" applyFill="1" applyBorder="1" applyAlignment="1"/>
    <xf numFmtId="0" fontId="2" fillId="0" borderId="13" xfId="0" applyFont="1" applyFill="1" applyBorder="1" applyAlignment="1"/>
    <xf numFmtId="0" fontId="0" fillId="0" borderId="13" xfId="0" applyFill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0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13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12" xfId="0" applyFont="1" applyFill="1" applyBorder="1"/>
    <xf numFmtId="43" fontId="0" fillId="0" borderId="14" xfId="1" applyFont="1" applyFill="1" applyBorder="1" applyAlignment="1">
      <alignment horizontal="left"/>
    </xf>
    <xf numFmtId="0" fontId="2" fillId="0" borderId="13" xfId="0" applyFont="1" applyFill="1" applyBorder="1"/>
    <xf numFmtId="43" fontId="0" fillId="0" borderId="13" xfId="1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43" fontId="0" fillId="0" borderId="17" xfId="1" applyFont="1" applyFill="1" applyBorder="1" applyAlignment="1">
      <alignment horizontal="left"/>
    </xf>
    <xf numFmtId="0" fontId="0" fillId="0" borderId="14" xfId="0" applyFill="1" applyBorder="1"/>
    <xf numFmtId="43" fontId="0" fillId="0" borderId="12" xfId="1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2" fillId="0" borderId="15" xfId="0" applyNumberFormat="1" applyFont="1" applyFill="1" applyBorder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2" fillId="0" borderId="15" xfId="1" applyFont="1" applyFill="1" applyBorder="1"/>
    <xf numFmtId="0" fontId="0" fillId="2" borderId="13" xfId="0" applyFont="1" applyFill="1" applyBorder="1" applyAlignment="1"/>
    <xf numFmtId="0" fontId="2" fillId="2" borderId="0" xfId="0" applyFont="1" applyFill="1" applyBorder="1" applyAlignment="1"/>
    <xf numFmtId="0" fontId="2" fillId="2" borderId="12" xfId="0" applyFont="1" applyFill="1" applyBorder="1" applyAlignment="1"/>
    <xf numFmtId="43" fontId="0" fillId="2" borderId="12" xfId="1" applyFont="1" applyFill="1" applyBorder="1" applyAlignment="1">
      <alignment horizontal="left"/>
    </xf>
    <xf numFmtId="43" fontId="0" fillId="2" borderId="14" xfId="1" applyFont="1" applyFill="1" applyBorder="1"/>
    <xf numFmtId="43" fontId="0" fillId="0" borderId="0" xfId="1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43" fontId="6" fillId="0" borderId="14" xfId="1" applyFont="1" applyBorder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43" fontId="6" fillId="0" borderId="11" xfId="1" applyFont="1" applyBorder="1"/>
    <xf numFmtId="0" fontId="6" fillId="0" borderId="0" xfId="0" applyFont="1" applyAlignment="1">
      <alignment horizontal="center" vertical="center"/>
    </xf>
    <xf numFmtId="0" fontId="6" fillId="0" borderId="17" xfId="0" applyFont="1" applyBorder="1"/>
    <xf numFmtId="43" fontId="7" fillId="0" borderId="10" xfId="1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0" fontId="7" fillId="0" borderId="9" xfId="0" applyFont="1" applyBorder="1"/>
    <xf numFmtId="43" fontId="6" fillId="0" borderId="0" xfId="0" applyNumberFormat="1" applyFont="1"/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3" xfId="0" applyFont="1" applyBorder="1"/>
    <xf numFmtId="43" fontId="6" fillId="0" borderId="12" xfId="1" applyFont="1" applyBorder="1"/>
    <xf numFmtId="43" fontId="6" fillId="0" borderId="13" xfId="1" applyFont="1" applyBorder="1"/>
    <xf numFmtId="43" fontId="6" fillId="0" borderId="10" xfId="1" applyFont="1" applyBorder="1"/>
    <xf numFmtId="0" fontId="6" fillId="0" borderId="9" xfId="0" applyFont="1" applyBorder="1"/>
    <xf numFmtId="43" fontId="6" fillId="0" borderId="16" xfId="1" applyFont="1" applyBorder="1"/>
    <xf numFmtId="0" fontId="6" fillId="0" borderId="12" xfId="0" applyFont="1" applyBorder="1"/>
    <xf numFmtId="0" fontId="8" fillId="0" borderId="14" xfId="0" applyFont="1" applyBorder="1"/>
    <xf numFmtId="0" fontId="6" fillId="0" borderId="14" xfId="0" applyFont="1" applyBorder="1" applyAlignment="1">
      <alignment wrapText="1"/>
    </xf>
    <xf numFmtId="43" fontId="6" fillId="0" borderId="17" xfId="1" applyFont="1" applyBorder="1"/>
    <xf numFmtId="43" fontId="7" fillId="0" borderId="12" xfId="1" applyFont="1" applyBorder="1"/>
    <xf numFmtId="0" fontId="8" fillId="0" borderId="13" xfId="0" applyFont="1" applyBorder="1"/>
    <xf numFmtId="0" fontId="6" fillId="0" borderId="13" xfId="0" applyFont="1" applyBorder="1" applyAlignment="1"/>
    <xf numFmtId="0" fontId="8" fillId="0" borderId="0" xfId="0" applyFont="1"/>
    <xf numFmtId="43" fontId="6" fillId="0" borderId="14" xfId="1" applyFont="1" applyFill="1" applyBorder="1"/>
    <xf numFmtId="0" fontId="6" fillId="0" borderId="13" xfId="0" applyFont="1" applyFill="1" applyBorder="1" applyAlignment="1"/>
    <xf numFmtId="0" fontId="6" fillId="0" borderId="0" xfId="0" applyFont="1" applyBorder="1"/>
    <xf numFmtId="164" fontId="6" fillId="0" borderId="17" xfId="0" applyNumberFormat="1" applyFont="1" applyBorder="1"/>
    <xf numFmtId="43" fontId="6" fillId="0" borderId="12" xfId="1" applyFont="1" applyFill="1" applyBorder="1"/>
    <xf numFmtId="0" fontId="6" fillId="0" borderId="17" xfId="0" applyFont="1" applyBorder="1" applyAlignment="1">
      <alignment wrapText="1"/>
    </xf>
    <xf numFmtId="43" fontId="6" fillId="0" borderId="17" xfId="1" applyFont="1" applyFill="1" applyBorder="1"/>
    <xf numFmtId="43" fontId="6" fillId="0" borderId="6" xfId="1" applyFont="1" applyFill="1" applyBorder="1"/>
    <xf numFmtId="43" fontId="7" fillId="0" borderId="6" xfId="1" applyFont="1" applyBorder="1"/>
    <xf numFmtId="0" fontId="6" fillId="0" borderId="1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3" fontId="7" fillId="0" borderId="14" xfId="1" applyFont="1" applyBorder="1"/>
    <xf numFmtId="43" fontId="6" fillId="0" borderId="4" xfId="1" applyFont="1" applyBorder="1"/>
    <xf numFmtId="43" fontId="6" fillId="0" borderId="13" xfId="0" applyNumberFormat="1" applyFont="1" applyBorder="1" applyAlignment="1">
      <alignment horizontal="left"/>
    </xf>
    <xf numFmtId="43" fontId="6" fillId="0" borderId="13" xfId="0" applyNumberFormat="1" applyFont="1" applyBorder="1" applyAlignment="1"/>
    <xf numFmtId="43" fontId="6" fillId="0" borderId="13" xfId="0" applyNumberFormat="1" applyFont="1" applyBorder="1"/>
    <xf numFmtId="0" fontId="6" fillId="0" borderId="13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0" xfId="0" applyFont="1" applyBorder="1"/>
    <xf numFmtId="0" fontId="6" fillId="0" borderId="13" xfId="0" applyFont="1" applyBorder="1" applyAlignment="1">
      <alignment horizontal="left"/>
    </xf>
    <xf numFmtId="0" fontId="6" fillId="0" borderId="13" xfId="0" applyFont="1" applyFill="1" applyBorder="1"/>
    <xf numFmtId="0" fontId="6" fillId="0" borderId="4" xfId="0" applyFont="1" applyBorder="1"/>
    <xf numFmtId="43" fontId="7" fillId="0" borderId="17" xfId="1" applyFont="1" applyBorder="1"/>
    <xf numFmtId="0" fontId="6" fillId="0" borderId="7" xfId="0" applyFont="1" applyBorder="1" applyAlignment="1">
      <alignment horizontal="center"/>
    </xf>
    <xf numFmtId="9" fontId="6" fillId="0" borderId="14" xfId="2" applyFont="1" applyBorder="1"/>
    <xf numFmtId="9" fontId="6" fillId="0" borderId="12" xfId="2" applyFont="1" applyBorder="1"/>
    <xf numFmtId="43" fontId="7" fillId="0" borderId="8" xfId="1" applyFont="1" applyBorder="1"/>
    <xf numFmtId="0" fontId="7" fillId="0" borderId="8" xfId="0" applyFont="1" applyBorder="1"/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9"/>
  <sheetViews>
    <sheetView topLeftCell="A22" workbookViewId="0">
      <selection activeCell="K17" sqref="K17"/>
    </sheetView>
  </sheetViews>
  <sheetFormatPr defaultRowHeight="15"/>
  <cols>
    <col min="4" max="4" width="11.5703125" bestFit="1" customWidth="1"/>
    <col min="5" max="5" width="13.28515625" bestFit="1" customWidth="1"/>
    <col min="9" max="9" width="11.5703125" bestFit="1" customWidth="1"/>
    <col min="10" max="10" width="13.28515625" bestFit="1" customWidth="1"/>
    <col min="13" max="13" width="11.5703125" bestFit="1" customWidth="1"/>
  </cols>
  <sheetData>
    <row r="1" spans="1:13">
      <c r="A1" s="73" t="s">
        <v>99</v>
      </c>
      <c r="B1" s="74"/>
      <c r="C1" s="74"/>
      <c r="D1" s="74"/>
      <c r="E1" s="74"/>
      <c r="F1" s="74"/>
      <c r="G1" s="74"/>
      <c r="H1" s="74"/>
      <c r="I1" s="74"/>
      <c r="J1" s="75"/>
    </row>
    <row r="2" spans="1:13">
      <c r="A2" s="76"/>
      <c r="B2" s="77"/>
      <c r="C2" s="77"/>
      <c r="D2" s="77"/>
      <c r="E2" s="77"/>
      <c r="F2" s="77"/>
      <c r="G2" s="77"/>
      <c r="H2" s="77"/>
      <c r="I2" s="77"/>
      <c r="J2" s="78"/>
    </row>
    <row r="3" spans="1:13">
      <c r="A3" s="79" t="s">
        <v>0</v>
      </c>
      <c r="B3" s="80"/>
      <c r="C3" s="80"/>
      <c r="D3" s="80"/>
      <c r="E3" s="81"/>
      <c r="F3" s="81"/>
      <c r="G3" s="81"/>
      <c r="H3" s="81"/>
      <c r="I3" s="81"/>
      <c r="J3" s="82"/>
    </row>
    <row r="4" spans="1:13">
      <c r="A4" s="83" t="s">
        <v>1</v>
      </c>
      <c r="B4" s="81"/>
      <c r="C4" s="82"/>
      <c r="D4" s="10"/>
      <c r="E4" s="11" t="s">
        <v>2</v>
      </c>
      <c r="F4" s="83" t="s">
        <v>3</v>
      </c>
      <c r="G4" s="81"/>
      <c r="H4" s="82"/>
      <c r="I4" s="10"/>
      <c r="J4" s="12" t="s">
        <v>2</v>
      </c>
    </row>
    <row r="5" spans="1:13">
      <c r="A5" s="13" t="s">
        <v>4</v>
      </c>
      <c r="B5" s="14"/>
      <c r="C5" s="15"/>
      <c r="D5" s="16"/>
      <c r="E5" s="17"/>
      <c r="F5" s="13"/>
      <c r="G5" s="14"/>
      <c r="H5" s="15"/>
      <c r="I5" s="18"/>
      <c r="J5" s="19"/>
    </row>
    <row r="6" spans="1:13">
      <c r="A6" s="8" t="s">
        <v>5</v>
      </c>
      <c r="B6" s="20"/>
      <c r="C6" s="21"/>
      <c r="D6" s="22">
        <v>10345</v>
      </c>
      <c r="E6" s="23"/>
      <c r="F6" s="6" t="s">
        <v>141</v>
      </c>
      <c r="G6" s="24"/>
      <c r="H6" s="25"/>
      <c r="I6" s="26"/>
      <c r="J6" s="4"/>
    </row>
    <row r="7" spans="1:13">
      <c r="A7" s="8" t="s">
        <v>6</v>
      </c>
      <c r="B7" s="20"/>
      <c r="C7" s="21"/>
      <c r="D7" s="22">
        <v>669604</v>
      </c>
      <c r="E7" s="23"/>
      <c r="F7" s="6" t="s">
        <v>59</v>
      </c>
      <c r="G7" s="24"/>
      <c r="H7" s="25"/>
      <c r="I7" s="26"/>
      <c r="J7" s="4">
        <v>701140</v>
      </c>
    </row>
    <row r="8" spans="1:13">
      <c r="A8" s="8" t="s">
        <v>196</v>
      </c>
      <c r="B8" s="20"/>
      <c r="C8" s="21"/>
      <c r="D8" s="27">
        <v>200000</v>
      </c>
      <c r="E8" s="23">
        <f>D6+D7+D8</f>
        <v>879949</v>
      </c>
      <c r="F8" s="6" t="s">
        <v>142</v>
      </c>
      <c r="G8" s="24"/>
      <c r="H8" s="25"/>
      <c r="I8" s="26"/>
      <c r="J8" s="4">
        <v>808920</v>
      </c>
    </row>
    <row r="9" spans="1:13">
      <c r="A9" s="28"/>
      <c r="B9" s="29"/>
      <c r="C9" s="30"/>
      <c r="D9" s="31"/>
      <c r="E9" s="32"/>
      <c r="F9" s="6" t="s">
        <v>143</v>
      </c>
      <c r="G9" s="24"/>
      <c r="H9" s="25" t="s">
        <v>195</v>
      </c>
      <c r="I9" s="26"/>
      <c r="J9" s="4">
        <v>11980</v>
      </c>
      <c r="M9" s="4"/>
    </row>
    <row r="10" spans="1:13">
      <c r="A10" s="6"/>
      <c r="B10" s="24"/>
      <c r="C10" s="25"/>
      <c r="D10" s="33"/>
      <c r="E10" s="4"/>
      <c r="F10" s="9" t="s">
        <v>144</v>
      </c>
      <c r="G10" s="24"/>
      <c r="H10" s="25"/>
      <c r="I10" s="26"/>
      <c r="J10" s="4">
        <v>117</v>
      </c>
    </row>
    <row r="11" spans="1:13">
      <c r="A11" s="6" t="s">
        <v>100</v>
      </c>
      <c r="B11" s="24"/>
      <c r="C11" s="25"/>
      <c r="D11" s="33"/>
      <c r="E11" s="4">
        <v>0</v>
      </c>
      <c r="F11" s="6" t="s">
        <v>197</v>
      </c>
      <c r="G11" s="34"/>
      <c r="H11" s="35"/>
      <c r="I11" s="26"/>
      <c r="J11" s="4">
        <v>44057</v>
      </c>
    </row>
    <row r="12" spans="1:13">
      <c r="A12" s="6" t="s">
        <v>101</v>
      </c>
      <c r="B12" s="24"/>
      <c r="C12" s="25"/>
      <c r="D12" s="33"/>
      <c r="E12" s="4">
        <v>0</v>
      </c>
      <c r="F12" s="6" t="s">
        <v>198</v>
      </c>
      <c r="G12" s="24"/>
      <c r="H12" s="25"/>
      <c r="I12" s="36"/>
      <c r="J12" s="4">
        <v>7200</v>
      </c>
    </row>
    <row r="13" spans="1:13">
      <c r="A13" s="6" t="s">
        <v>102</v>
      </c>
      <c r="B13" s="37"/>
      <c r="C13" s="38"/>
      <c r="D13" s="33"/>
      <c r="E13" s="4">
        <v>0</v>
      </c>
      <c r="F13" s="6" t="s">
        <v>146</v>
      </c>
      <c r="G13" s="24"/>
      <c r="H13" s="25"/>
      <c r="I13" s="26"/>
      <c r="J13" s="4">
        <v>134446</v>
      </c>
    </row>
    <row r="14" spans="1:13">
      <c r="A14" s="6" t="s">
        <v>103</v>
      </c>
      <c r="B14" s="24"/>
      <c r="C14" s="25"/>
      <c r="D14" s="33"/>
      <c r="E14" s="4">
        <v>0</v>
      </c>
      <c r="F14" s="6" t="s">
        <v>199</v>
      </c>
      <c r="G14" s="24"/>
      <c r="H14" s="25"/>
      <c r="I14" s="26"/>
      <c r="J14" s="4">
        <v>33616</v>
      </c>
    </row>
    <row r="15" spans="1:13">
      <c r="A15" s="6" t="s">
        <v>104</v>
      </c>
      <c r="B15" s="34"/>
      <c r="C15" s="35"/>
      <c r="D15" s="33"/>
      <c r="E15" s="4">
        <v>0</v>
      </c>
      <c r="F15" s="6" t="s">
        <v>147</v>
      </c>
      <c r="G15" s="24"/>
      <c r="H15" s="25"/>
      <c r="I15" s="26"/>
      <c r="J15" s="4">
        <v>1284</v>
      </c>
    </row>
    <row r="16" spans="1:13">
      <c r="A16" s="39" t="s">
        <v>227</v>
      </c>
      <c r="B16" s="24"/>
      <c r="C16" s="25"/>
      <c r="D16" s="33"/>
      <c r="E16" s="4">
        <v>688775</v>
      </c>
      <c r="F16" s="6" t="s">
        <v>62</v>
      </c>
      <c r="G16" s="24"/>
      <c r="H16" s="25"/>
      <c r="I16" s="26"/>
      <c r="J16" s="4">
        <v>910641</v>
      </c>
    </row>
    <row r="17" spans="1:10">
      <c r="A17" s="6" t="s">
        <v>105</v>
      </c>
      <c r="B17" s="40"/>
      <c r="C17" s="26"/>
      <c r="D17" s="33"/>
      <c r="E17" s="4">
        <v>38736</v>
      </c>
      <c r="F17" s="6" t="s">
        <v>63</v>
      </c>
      <c r="G17" s="24"/>
      <c r="H17" s="25"/>
      <c r="I17" s="26"/>
      <c r="J17" s="4">
        <v>542104</v>
      </c>
    </row>
    <row r="18" spans="1:10">
      <c r="A18" s="6" t="s">
        <v>101</v>
      </c>
      <c r="B18" s="40"/>
      <c r="C18" s="26"/>
      <c r="D18" s="33"/>
      <c r="E18" s="4">
        <v>2634250</v>
      </c>
      <c r="F18" s="6" t="s">
        <v>148</v>
      </c>
      <c r="G18" s="24"/>
      <c r="H18" s="25"/>
      <c r="I18" s="26"/>
      <c r="J18" s="4">
        <v>0</v>
      </c>
    </row>
    <row r="19" spans="1:10">
      <c r="A19" s="39" t="s">
        <v>106</v>
      </c>
      <c r="B19" s="40"/>
      <c r="C19" s="26"/>
      <c r="D19" s="33"/>
      <c r="E19" s="4">
        <v>0</v>
      </c>
      <c r="F19" s="8" t="s">
        <v>149</v>
      </c>
      <c r="G19" s="24"/>
      <c r="H19" s="25"/>
      <c r="I19" s="36"/>
      <c r="J19" s="4">
        <v>0</v>
      </c>
    </row>
    <row r="20" spans="1:10">
      <c r="A20" s="39" t="s">
        <v>107</v>
      </c>
      <c r="B20" s="40"/>
      <c r="C20" s="26"/>
      <c r="D20" s="33"/>
      <c r="E20" s="4">
        <v>0</v>
      </c>
      <c r="F20" s="6" t="s">
        <v>71</v>
      </c>
      <c r="G20" s="24"/>
      <c r="H20" s="25"/>
      <c r="I20" s="26"/>
      <c r="J20" s="4">
        <v>0</v>
      </c>
    </row>
    <row r="21" spans="1:10">
      <c r="A21" s="6" t="s">
        <v>210</v>
      </c>
      <c r="B21" s="24"/>
      <c r="C21" s="25"/>
      <c r="D21" s="33"/>
      <c r="E21" s="4">
        <v>7440</v>
      </c>
      <c r="F21" s="9" t="s">
        <v>65</v>
      </c>
      <c r="G21" s="24"/>
      <c r="H21" s="25"/>
      <c r="I21" s="26"/>
      <c r="J21" s="4">
        <v>11508</v>
      </c>
    </row>
    <row r="22" spans="1:10">
      <c r="A22" s="6" t="s">
        <v>84</v>
      </c>
      <c r="B22" s="37"/>
      <c r="C22" s="38"/>
      <c r="D22" s="33"/>
      <c r="E22" s="4">
        <v>67500</v>
      </c>
      <c r="F22" s="6" t="s">
        <v>110</v>
      </c>
      <c r="G22" s="24"/>
      <c r="H22" s="25"/>
      <c r="I22" s="26"/>
      <c r="J22" s="4">
        <v>49731</v>
      </c>
    </row>
    <row r="23" spans="1:10">
      <c r="A23" s="6" t="s">
        <v>108</v>
      </c>
      <c r="B23" s="24"/>
      <c r="C23" s="25"/>
      <c r="D23" s="33"/>
      <c r="E23" s="4">
        <v>0</v>
      </c>
      <c r="F23" s="6" t="s">
        <v>150</v>
      </c>
      <c r="G23" s="34"/>
      <c r="H23" s="35"/>
      <c r="I23" s="26"/>
      <c r="J23" s="4">
        <v>11955</v>
      </c>
    </row>
    <row r="24" spans="1:10">
      <c r="A24" s="6" t="s">
        <v>85</v>
      </c>
      <c r="B24" s="34"/>
      <c r="C24" s="35"/>
      <c r="D24" s="33"/>
      <c r="E24" s="4">
        <v>79800</v>
      </c>
      <c r="F24" s="39" t="s">
        <v>151</v>
      </c>
      <c r="G24" s="24"/>
      <c r="H24" s="25"/>
      <c r="I24" s="41"/>
      <c r="J24" s="4">
        <v>1506</v>
      </c>
    </row>
    <row r="25" spans="1:10">
      <c r="A25" s="6" t="s">
        <v>211</v>
      </c>
      <c r="B25" s="34"/>
      <c r="C25" s="35"/>
      <c r="D25" s="33"/>
      <c r="E25" s="4">
        <v>750</v>
      </c>
      <c r="F25" s="9" t="s">
        <v>152</v>
      </c>
      <c r="G25" s="24"/>
      <c r="H25" s="25"/>
      <c r="I25" s="41"/>
      <c r="J25" s="4">
        <v>4760</v>
      </c>
    </row>
    <row r="26" spans="1:10">
      <c r="A26" s="6" t="s">
        <v>109</v>
      </c>
      <c r="B26" s="34"/>
      <c r="C26" s="35"/>
      <c r="D26" s="33"/>
      <c r="E26" s="4">
        <v>0</v>
      </c>
      <c r="F26" s="6" t="s">
        <v>153</v>
      </c>
      <c r="G26" s="40"/>
      <c r="H26" s="26"/>
      <c r="I26" s="41"/>
      <c r="J26" s="4">
        <v>18646</v>
      </c>
    </row>
    <row r="27" spans="1:10">
      <c r="A27" s="6" t="s">
        <v>110</v>
      </c>
      <c r="B27" s="34"/>
      <c r="C27" s="35"/>
      <c r="D27" s="33"/>
      <c r="E27" s="4">
        <v>0</v>
      </c>
      <c r="F27" s="9" t="s">
        <v>118</v>
      </c>
      <c r="G27" s="34"/>
      <c r="H27" s="35"/>
      <c r="I27" s="41"/>
      <c r="J27" s="4">
        <v>886</v>
      </c>
    </row>
    <row r="28" spans="1:10">
      <c r="A28" s="6" t="s">
        <v>53</v>
      </c>
      <c r="B28" s="34"/>
      <c r="C28" s="35"/>
      <c r="D28" s="33"/>
      <c r="E28" s="4">
        <v>9430</v>
      </c>
      <c r="F28" s="9" t="s">
        <v>154</v>
      </c>
      <c r="G28" s="24"/>
      <c r="H28" s="25"/>
      <c r="I28" s="41"/>
      <c r="J28" s="4">
        <v>10076</v>
      </c>
    </row>
    <row r="29" spans="1:10">
      <c r="A29" s="42" t="s">
        <v>111</v>
      </c>
      <c r="B29" s="34"/>
      <c r="C29" s="35"/>
      <c r="D29" s="33"/>
      <c r="E29" s="4">
        <v>5305</v>
      </c>
      <c r="F29" s="6" t="s">
        <v>155</v>
      </c>
      <c r="G29" s="34"/>
      <c r="H29" s="35"/>
      <c r="I29" s="41"/>
      <c r="J29" s="4">
        <v>0</v>
      </c>
    </row>
    <row r="30" spans="1:10">
      <c r="A30" s="6" t="s">
        <v>112</v>
      </c>
      <c r="B30" s="34"/>
      <c r="C30" s="35"/>
      <c r="D30" s="33"/>
      <c r="E30" s="4">
        <v>53863</v>
      </c>
      <c r="F30" s="9" t="s">
        <v>73</v>
      </c>
      <c r="G30" s="34"/>
      <c r="H30" s="35"/>
      <c r="I30" s="41"/>
      <c r="J30" s="4">
        <v>4998</v>
      </c>
    </row>
    <row r="31" spans="1:10">
      <c r="A31" s="42" t="s">
        <v>113</v>
      </c>
      <c r="B31" s="34"/>
      <c r="C31" s="35"/>
      <c r="D31" s="33"/>
      <c r="E31" s="4">
        <v>0</v>
      </c>
      <c r="F31" s="39" t="s">
        <v>74</v>
      </c>
      <c r="G31" s="24"/>
      <c r="H31" s="25"/>
      <c r="I31" s="41"/>
      <c r="J31" s="4">
        <v>1000</v>
      </c>
    </row>
    <row r="32" spans="1:10">
      <c r="A32" s="6" t="s">
        <v>114</v>
      </c>
      <c r="B32" s="34"/>
      <c r="C32" s="35"/>
      <c r="D32" s="33"/>
      <c r="E32" s="4">
        <v>0</v>
      </c>
      <c r="F32" s="9" t="s">
        <v>156</v>
      </c>
      <c r="G32" s="34"/>
      <c r="H32" s="35"/>
      <c r="I32" s="41"/>
      <c r="J32" s="4">
        <v>4143</v>
      </c>
    </row>
    <row r="33" spans="1:10">
      <c r="A33" s="6" t="s">
        <v>234</v>
      </c>
      <c r="B33" s="37"/>
      <c r="C33" s="38"/>
      <c r="D33" s="33"/>
      <c r="E33" s="71">
        <v>100000</v>
      </c>
      <c r="F33" s="6" t="s">
        <v>157</v>
      </c>
      <c r="G33" s="34"/>
      <c r="H33" s="35"/>
      <c r="I33" s="41"/>
      <c r="J33" s="4">
        <v>7702</v>
      </c>
    </row>
    <row r="34" spans="1:10">
      <c r="A34" s="39" t="s">
        <v>115</v>
      </c>
      <c r="B34" s="37"/>
      <c r="C34" s="38"/>
      <c r="D34" s="33"/>
      <c r="E34" s="4">
        <v>0</v>
      </c>
      <c r="F34" s="39" t="s">
        <v>158</v>
      </c>
      <c r="G34" s="34"/>
      <c r="H34" s="35"/>
      <c r="I34" s="41"/>
      <c r="J34" s="4">
        <v>0</v>
      </c>
    </row>
    <row r="35" spans="1:10">
      <c r="A35" s="9" t="s">
        <v>116</v>
      </c>
      <c r="B35" s="43"/>
      <c r="C35" s="44"/>
      <c r="D35" s="33"/>
      <c r="E35" s="4">
        <v>0</v>
      </c>
      <c r="F35" s="6" t="s">
        <v>126</v>
      </c>
      <c r="G35" s="24"/>
      <c r="H35" s="25"/>
      <c r="I35" s="41"/>
      <c r="J35" s="4">
        <v>0</v>
      </c>
    </row>
    <row r="36" spans="1:10">
      <c r="A36" s="9" t="s">
        <v>71</v>
      </c>
      <c r="B36" s="34"/>
      <c r="C36" s="35"/>
      <c r="D36" s="33"/>
      <c r="E36" s="4">
        <v>0</v>
      </c>
      <c r="F36" s="39" t="s">
        <v>159</v>
      </c>
      <c r="G36" s="34"/>
      <c r="H36" s="35"/>
      <c r="I36" s="41"/>
      <c r="J36" s="4">
        <v>0</v>
      </c>
    </row>
    <row r="37" spans="1:10">
      <c r="A37" s="9" t="s">
        <v>117</v>
      </c>
      <c r="B37" s="34"/>
      <c r="C37" s="35"/>
      <c r="D37" s="33"/>
      <c r="E37" s="4">
        <v>0</v>
      </c>
      <c r="F37" s="9" t="s">
        <v>160</v>
      </c>
      <c r="G37" s="34"/>
      <c r="H37" s="35"/>
      <c r="I37" s="41"/>
      <c r="J37" s="4">
        <v>200000</v>
      </c>
    </row>
    <row r="38" spans="1:10">
      <c r="A38" s="9" t="s">
        <v>118</v>
      </c>
      <c r="B38" s="34"/>
      <c r="C38" s="35"/>
      <c r="D38" s="33"/>
      <c r="E38" s="4">
        <v>1688</v>
      </c>
      <c r="F38" s="42" t="s">
        <v>161</v>
      </c>
      <c r="G38" s="34"/>
      <c r="H38" s="35"/>
      <c r="I38" s="41"/>
      <c r="J38" s="4">
        <v>966</v>
      </c>
    </row>
    <row r="39" spans="1:10">
      <c r="A39" s="9" t="s">
        <v>119</v>
      </c>
      <c r="B39" s="34"/>
      <c r="C39" s="35"/>
      <c r="D39" s="33"/>
      <c r="E39" s="4">
        <v>0</v>
      </c>
      <c r="F39" s="39" t="s">
        <v>224</v>
      </c>
      <c r="G39" s="34"/>
      <c r="H39" s="35"/>
      <c r="I39" s="41"/>
      <c r="J39" s="4">
        <v>0</v>
      </c>
    </row>
    <row r="40" spans="1:10">
      <c r="A40" s="9" t="s">
        <v>120</v>
      </c>
      <c r="B40" s="45"/>
      <c r="C40" s="35"/>
      <c r="D40" s="33"/>
      <c r="E40" s="4">
        <v>0</v>
      </c>
      <c r="F40" s="39" t="s">
        <v>107</v>
      </c>
      <c r="G40" s="34"/>
      <c r="H40" s="35"/>
      <c r="I40" s="41"/>
      <c r="J40" s="4">
        <v>26578</v>
      </c>
    </row>
    <row r="41" spans="1:10">
      <c r="A41" s="9" t="s">
        <v>121</v>
      </c>
      <c r="B41" s="45"/>
      <c r="C41" s="46"/>
      <c r="D41" s="41"/>
      <c r="E41" s="4">
        <v>1248</v>
      </c>
      <c r="F41" s="39" t="s">
        <v>115</v>
      </c>
      <c r="G41" s="40"/>
      <c r="H41" s="26"/>
      <c r="I41" s="41"/>
      <c r="J41" s="4">
        <v>2100</v>
      </c>
    </row>
    <row r="42" spans="1:10">
      <c r="A42" s="47" t="s">
        <v>122</v>
      </c>
      <c r="B42" s="45"/>
      <c r="C42" s="46"/>
      <c r="D42" s="33"/>
      <c r="E42" s="4">
        <v>0</v>
      </c>
      <c r="F42" s="6" t="s">
        <v>86</v>
      </c>
      <c r="G42" s="40"/>
      <c r="H42" s="26"/>
      <c r="I42" s="41"/>
      <c r="J42" s="4">
        <v>0</v>
      </c>
    </row>
    <row r="43" spans="1:10">
      <c r="A43" s="9" t="s">
        <v>123</v>
      </c>
      <c r="B43" s="45"/>
      <c r="C43" s="46"/>
      <c r="D43" s="33"/>
      <c r="E43" s="4">
        <v>112541</v>
      </c>
      <c r="F43" s="6" t="s">
        <v>162</v>
      </c>
      <c r="G43" s="40"/>
      <c r="H43" s="26"/>
      <c r="I43" s="41"/>
      <c r="J43" s="4">
        <v>9483</v>
      </c>
    </row>
    <row r="44" spans="1:10">
      <c r="A44" s="9" t="s">
        <v>124</v>
      </c>
      <c r="B44" s="45"/>
      <c r="C44" s="46"/>
      <c r="D44" s="33"/>
      <c r="E44" s="4">
        <v>0</v>
      </c>
      <c r="F44" s="6" t="s">
        <v>163</v>
      </c>
      <c r="G44" s="40"/>
      <c r="H44" s="26"/>
      <c r="I44" s="41"/>
      <c r="J44" s="4">
        <v>0</v>
      </c>
    </row>
    <row r="45" spans="1:10">
      <c r="A45" s="6" t="s">
        <v>125</v>
      </c>
      <c r="B45" s="34"/>
      <c r="C45" s="46"/>
      <c r="D45" s="33"/>
      <c r="E45" s="4">
        <v>0</v>
      </c>
      <c r="F45" s="6" t="s">
        <v>164</v>
      </c>
      <c r="G45" s="40"/>
      <c r="H45" s="26"/>
      <c r="I45" s="41"/>
      <c r="J45" s="4">
        <v>0</v>
      </c>
    </row>
    <row r="46" spans="1:10">
      <c r="A46" s="6" t="s">
        <v>126</v>
      </c>
      <c r="B46" s="34"/>
      <c r="C46" s="46"/>
      <c r="D46" s="33"/>
      <c r="E46" s="4">
        <v>0</v>
      </c>
      <c r="F46" s="9" t="s">
        <v>165</v>
      </c>
      <c r="G46" s="24"/>
      <c r="H46" s="25"/>
      <c r="I46" s="41"/>
      <c r="J46" s="4">
        <v>0</v>
      </c>
    </row>
    <row r="47" spans="1:10">
      <c r="A47" s="8" t="s">
        <v>127</v>
      </c>
      <c r="B47" s="45"/>
      <c r="C47" s="46"/>
      <c r="D47" s="33"/>
      <c r="E47" s="4">
        <v>0</v>
      </c>
      <c r="F47" s="42" t="s">
        <v>166</v>
      </c>
      <c r="G47" s="24"/>
      <c r="H47" s="25"/>
      <c r="I47" s="41"/>
      <c r="J47" s="4">
        <v>0</v>
      </c>
    </row>
    <row r="48" spans="1:10">
      <c r="A48" s="6" t="s">
        <v>212</v>
      </c>
      <c r="B48" s="45"/>
      <c r="C48" s="46"/>
      <c r="D48" s="33"/>
      <c r="E48" s="4">
        <v>0</v>
      </c>
      <c r="F48" s="6" t="s">
        <v>167</v>
      </c>
      <c r="G48" s="24"/>
      <c r="H48" s="25"/>
      <c r="I48" s="41"/>
      <c r="J48" s="4">
        <v>0</v>
      </c>
    </row>
    <row r="49" spans="1:10">
      <c r="A49" s="6" t="s">
        <v>213</v>
      </c>
      <c r="B49" s="45"/>
      <c r="C49" s="46"/>
      <c r="D49" s="33"/>
      <c r="E49" s="4">
        <v>232002</v>
      </c>
      <c r="F49" s="6" t="s">
        <v>168</v>
      </c>
      <c r="G49" s="24"/>
      <c r="H49" s="25"/>
      <c r="I49" s="41"/>
      <c r="J49" s="4">
        <v>8814</v>
      </c>
    </row>
    <row r="50" spans="1:10">
      <c r="A50" s="6" t="s">
        <v>128</v>
      </c>
      <c r="B50" s="37"/>
      <c r="C50" s="38"/>
      <c r="D50" s="33"/>
      <c r="E50" s="4">
        <v>104000</v>
      </c>
      <c r="F50" s="9" t="s">
        <v>80</v>
      </c>
      <c r="G50" s="34"/>
      <c r="H50" s="35"/>
      <c r="I50" s="26"/>
      <c r="J50" s="4">
        <v>44000</v>
      </c>
    </row>
    <row r="51" spans="1:10">
      <c r="A51" s="6" t="s">
        <v>202</v>
      </c>
      <c r="B51" s="37"/>
      <c r="C51" s="38"/>
      <c r="D51" s="33"/>
      <c r="E51" s="4">
        <v>2645</v>
      </c>
      <c r="F51" s="9" t="s">
        <v>169</v>
      </c>
      <c r="G51" s="34"/>
      <c r="H51" s="35"/>
      <c r="I51" s="26"/>
      <c r="J51" s="4">
        <v>290</v>
      </c>
    </row>
    <row r="52" spans="1:10">
      <c r="A52" s="6" t="s">
        <v>130</v>
      </c>
      <c r="B52" s="37"/>
      <c r="C52" s="38"/>
      <c r="D52" s="33"/>
      <c r="E52" s="4">
        <v>200</v>
      </c>
      <c r="F52" s="9" t="s">
        <v>170</v>
      </c>
      <c r="G52" s="34"/>
      <c r="H52" s="35"/>
      <c r="I52" s="26"/>
      <c r="J52" s="4">
        <v>0</v>
      </c>
    </row>
    <row r="53" spans="1:10">
      <c r="A53" s="6" t="s">
        <v>131</v>
      </c>
      <c r="B53" s="37"/>
      <c r="C53" s="38"/>
      <c r="D53" s="33"/>
      <c r="E53" s="4">
        <v>19130</v>
      </c>
      <c r="F53" s="9" t="s">
        <v>171</v>
      </c>
      <c r="G53" s="40"/>
      <c r="H53" s="26"/>
      <c r="I53" s="26"/>
      <c r="J53" s="4">
        <v>0</v>
      </c>
    </row>
    <row r="54" spans="1:10">
      <c r="A54" s="6" t="s">
        <v>132</v>
      </c>
      <c r="B54" s="37"/>
      <c r="C54" s="38"/>
      <c r="D54" s="33"/>
      <c r="E54" s="4">
        <v>26342</v>
      </c>
      <c r="F54" s="9" t="s">
        <v>71</v>
      </c>
      <c r="G54" s="37"/>
      <c r="H54" s="38"/>
      <c r="I54" s="26"/>
      <c r="J54" s="4">
        <v>585</v>
      </c>
    </row>
    <row r="55" spans="1:10">
      <c r="A55" s="6" t="s">
        <v>133</v>
      </c>
      <c r="B55" s="37"/>
      <c r="C55" s="38"/>
      <c r="D55" s="35"/>
      <c r="E55" s="4">
        <v>0</v>
      </c>
      <c r="F55" s="48" t="s">
        <v>172</v>
      </c>
      <c r="G55" s="37"/>
      <c r="H55" s="38"/>
      <c r="I55" s="41"/>
      <c r="J55" s="4">
        <v>0</v>
      </c>
    </row>
    <row r="56" spans="1:10">
      <c r="A56" s="6" t="s">
        <v>134</v>
      </c>
      <c r="B56" s="37"/>
      <c r="C56" s="38"/>
      <c r="D56" s="33"/>
      <c r="E56" s="4">
        <v>0</v>
      </c>
      <c r="F56" s="9" t="s">
        <v>173</v>
      </c>
      <c r="G56" s="34"/>
      <c r="H56" s="35"/>
      <c r="I56" s="26"/>
      <c r="J56" s="4">
        <v>0</v>
      </c>
    </row>
    <row r="57" spans="1:10">
      <c r="A57" s="6" t="s">
        <v>222</v>
      </c>
      <c r="B57" s="37"/>
      <c r="C57" s="38"/>
      <c r="D57" s="33"/>
      <c r="E57" s="4">
        <v>41000</v>
      </c>
      <c r="F57" s="9" t="s">
        <v>174</v>
      </c>
      <c r="G57" s="34"/>
      <c r="H57" s="35"/>
      <c r="I57" s="41"/>
      <c r="J57" s="4">
        <v>780</v>
      </c>
    </row>
    <row r="58" spans="1:10">
      <c r="A58" s="6" t="s">
        <v>135</v>
      </c>
      <c r="B58" s="37"/>
      <c r="C58" s="38"/>
      <c r="D58" s="33"/>
      <c r="E58" s="4">
        <v>0</v>
      </c>
      <c r="F58" s="9" t="s">
        <v>175</v>
      </c>
      <c r="G58" s="34"/>
      <c r="H58" s="35"/>
      <c r="I58" s="26"/>
      <c r="J58" s="4">
        <v>0</v>
      </c>
    </row>
    <row r="59" spans="1:10">
      <c r="A59" s="6" t="s">
        <v>136</v>
      </c>
      <c r="B59" s="37"/>
      <c r="C59" s="38"/>
      <c r="D59" s="33"/>
      <c r="E59" s="4">
        <v>6840</v>
      </c>
      <c r="F59" s="9" t="s">
        <v>176</v>
      </c>
      <c r="G59" s="34"/>
      <c r="H59" s="35"/>
      <c r="I59" s="26"/>
      <c r="J59" s="4">
        <v>71743</v>
      </c>
    </row>
    <row r="60" spans="1:10">
      <c r="A60" s="6" t="s">
        <v>214</v>
      </c>
      <c r="B60" s="37"/>
      <c r="C60" s="38"/>
      <c r="D60" s="33"/>
      <c r="E60" s="4">
        <v>0</v>
      </c>
      <c r="F60" s="49" t="s">
        <v>162</v>
      </c>
      <c r="G60" s="34"/>
      <c r="H60" s="35"/>
      <c r="I60" s="26"/>
      <c r="J60" s="4">
        <v>1650</v>
      </c>
    </row>
    <row r="61" spans="1:10">
      <c r="A61" s="6" t="s">
        <v>215</v>
      </c>
      <c r="B61" s="37"/>
      <c r="C61" s="38"/>
      <c r="D61" s="33"/>
      <c r="E61" s="4">
        <v>0</v>
      </c>
      <c r="F61" s="9" t="s">
        <v>223</v>
      </c>
      <c r="G61" s="45"/>
      <c r="H61" s="46"/>
      <c r="I61" s="26"/>
      <c r="J61" s="4">
        <v>1078</v>
      </c>
    </row>
    <row r="62" spans="1:10">
      <c r="A62" s="6" t="s">
        <v>190</v>
      </c>
      <c r="B62" s="24"/>
      <c r="C62" s="25"/>
      <c r="D62" s="33"/>
      <c r="E62" s="4">
        <v>17100</v>
      </c>
      <c r="F62" s="9" t="s">
        <v>177</v>
      </c>
      <c r="G62" s="45"/>
      <c r="H62" s="46"/>
      <c r="I62" s="41"/>
      <c r="J62" s="4">
        <v>294764</v>
      </c>
    </row>
    <row r="63" spans="1:10">
      <c r="A63" s="6" t="s">
        <v>216</v>
      </c>
      <c r="B63" s="24"/>
      <c r="C63" s="25"/>
      <c r="D63" s="33"/>
      <c r="E63" s="4">
        <v>155655</v>
      </c>
      <c r="F63" s="9" t="s">
        <v>178</v>
      </c>
      <c r="G63" s="45"/>
      <c r="H63" s="46"/>
      <c r="I63" s="26"/>
      <c r="J63" s="4">
        <v>0</v>
      </c>
    </row>
    <row r="64" spans="1:10">
      <c r="A64" s="6" t="s">
        <v>217</v>
      </c>
      <c r="B64" s="24"/>
      <c r="C64" s="25"/>
      <c r="D64" s="33"/>
      <c r="E64" s="4">
        <v>0</v>
      </c>
      <c r="F64" s="6" t="s">
        <v>179</v>
      </c>
      <c r="G64" s="45"/>
      <c r="H64" s="46"/>
      <c r="I64" s="26"/>
      <c r="J64" s="4">
        <v>141239</v>
      </c>
    </row>
    <row r="65" spans="1:10">
      <c r="A65" s="6" t="s">
        <v>138</v>
      </c>
      <c r="B65" s="24"/>
      <c r="C65" s="25"/>
      <c r="D65" s="33"/>
      <c r="E65" s="4">
        <v>181021</v>
      </c>
      <c r="F65" s="6" t="s">
        <v>180</v>
      </c>
      <c r="G65" s="45"/>
      <c r="H65" s="46"/>
      <c r="I65" s="26"/>
      <c r="J65" s="4">
        <v>3625</v>
      </c>
    </row>
    <row r="66" spans="1:10">
      <c r="A66" s="6" t="s">
        <v>206</v>
      </c>
      <c r="B66" s="24"/>
      <c r="C66" s="25"/>
      <c r="D66" s="33"/>
      <c r="E66" s="4">
        <v>23806</v>
      </c>
      <c r="F66" s="6" t="s">
        <v>162</v>
      </c>
      <c r="G66" s="45"/>
      <c r="H66" s="46"/>
      <c r="I66" s="26"/>
      <c r="J66" s="4">
        <v>0</v>
      </c>
    </row>
    <row r="67" spans="1:10">
      <c r="A67" s="6" t="s">
        <v>218</v>
      </c>
      <c r="B67" s="24"/>
      <c r="C67" s="25"/>
      <c r="D67" s="33"/>
      <c r="E67" s="4"/>
      <c r="F67" s="6" t="s">
        <v>96</v>
      </c>
      <c r="G67" s="45"/>
      <c r="H67" s="46"/>
      <c r="I67" s="26"/>
      <c r="J67" s="4">
        <v>5162</v>
      </c>
    </row>
    <row r="68" spans="1:10">
      <c r="A68" s="6" t="s">
        <v>193</v>
      </c>
      <c r="B68" s="24"/>
      <c r="C68" s="25"/>
      <c r="D68" s="33"/>
      <c r="E68" s="4">
        <v>0</v>
      </c>
      <c r="F68" s="6" t="s">
        <v>181</v>
      </c>
      <c r="G68" s="45"/>
      <c r="H68" s="46"/>
      <c r="I68" s="26"/>
      <c r="J68" s="4">
        <v>0</v>
      </c>
    </row>
    <row r="69" spans="1:10">
      <c r="A69" s="6" t="s">
        <v>139</v>
      </c>
      <c r="B69" s="40"/>
      <c r="C69" s="26"/>
      <c r="D69" s="33"/>
      <c r="E69" s="4">
        <v>0</v>
      </c>
      <c r="F69" s="6" t="s">
        <v>182</v>
      </c>
      <c r="G69" s="45"/>
      <c r="H69" s="46"/>
      <c r="I69" s="26"/>
      <c r="J69" s="4">
        <v>0</v>
      </c>
    </row>
    <row r="70" spans="1:10">
      <c r="A70" s="6" t="s">
        <v>140</v>
      </c>
      <c r="B70" s="24"/>
      <c r="C70" s="25"/>
      <c r="D70" s="33"/>
      <c r="E70" s="4">
        <v>0</v>
      </c>
      <c r="F70" s="6" t="s">
        <v>183</v>
      </c>
      <c r="G70" s="45"/>
      <c r="H70" s="46"/>
      <c r="I70" s="26"/>
      <c r="J70" s="4">
        <v>0</v>
      </c>
    </row>
    <row r="71" spans="1:10">
      <c r="A71" s="7" t="s">
        <v>208</v>
      </c>
      <c r="B71" s="24"/>
      <c r="C71" s="25"/>
      <c r="D71" s="33"/>
      <c r="E71" s="4">
        <v>700</v>
      </c>
      <c r="F71" s="6" t="s">
        <v>184</v>
      </c>
      <c r="G71" s="37"/>
      <c r="H71" s="38"/>
      <c r="I71" s="26"/>
      <c r="J71" s="4">
        <v>0</v>
      </c>
    </row>
    <row r="72" spans="1:10">
      <c r="A72" s="7" t="s">
        <v>145</v>
      </c>
      <c r="B72" s="34"/>
      <c r="C72" s="35"/>
      <c r="D72" s="33"/>
      <c r="E72" s="4">
        <v>17000</v>
      </c>
      <c r="F72" s="7" t="s">
        <v>185</v>
      </c>
      <c r="G72" s="37"/>
      <c r="H72" s="38"/>
      <c r="I72" s="26"/>
      <c r="J72" s="4">
        <v>0</v>
      </c>
    </row>
    <row r="73" spans="1:10">
      <c r="A73" s="7"/>
      <c r="B73" s="34"/>
      <c r="C73" s="35"/>
      <c r="D73" s="33"/>
      <c r="E73" s="4"/>
      <c r="F73" s="7" t="s">
        <v>186</v>
      </c>
      <c r="G73" s="20"/>
      <c r="H73" s="25"/>
      <c r="I73" s="50"/>
      <c r="J73" s="4">
        <v>0</v>
      </c>
    </row>
    <row r="74" spans="1:10">
      <c r="A74" s="7"/>
      <c r="B74" s="37"/>
      <c r="C74" s="38"/>
      <c r="D74" s="33"/>
      <c r="E74" s="4"/>
      <c r="F74" s="7" t="s">
        <v>187</v>
      </c>
      <c r="G74" s="20"/>
      <c r="H74" s="51"/>
      <c r="I74" s="39"/>
      <c r="J74" s="4">
        <v>0</v>
      </c>
    </row>
    <row r="75" spans="1:10">
      <c r="A75" s="6"/>
      <c r="B75" s="37"/>
      <c r="C75" s="38"/>
      <c r="D75" s="33"/>
      <c r="E75" s="4"/>
      <c r="F75" s="6" t="s">
        <v>200</v>
      </c>
      <c r="G75" s="20"/>
      <c r="H75" s="21"/>
      <c r="I75" s="49"/>
      <c r="J75" s="4">
        <v>97170</v>
      </c>
    </row>
    <row r="76" spans="1:10">
      <c r="A76" s="9"/>
      <c r="B76" s="24"/>
      <c r="C76" s="25"/>
      <c r="D76" s="33"/>
      <c r="E76" s="4"/>
      <c r="F76" s="6" t="s">
        <v>201</v>
      </c>
      <c r="G76" s="20"/>
      <c r="H76" s="21"/>
      <c r="I76" s="49"/>
      <c r="J76" s="4">
        <v>232002</v>
      </c>
    </row>
    <row r="77" spans="1:10">
      <c r="A77" s="6"/>
      <c r="B77" s="24"/>
      <c r="C77" s="25"/>
      <c r="D77" s="33"/>
      <c r="E77" s="4"/>
      <c r="F77" s="6" t="s">
        <v>128</v>
      </c>
      <c r="G77" s="20"/>
      <c r="H77" s="21"/>
      <c r="I77" s="49"/>
      <c r="J77" s="4">
        <v>80000</v>
      </c>
    </row>
    <row r="78" spans="1:10">
      <c r="A78" s="6"/>
      <c r="B78" s="24"/>
      <c r="C78" s="25"/>
      <c r="D78" s="33"/>
      <c r="E78" s="4"/>
      <c r="F78" s="6" t="s">
        <v>202</v>
      </c>
      <c r="G78" s="20"/>
      <c r="H78" s="21"/>
      <c r="I78" s="49"/>
      <c r="J78" s="4">
        <v>13674</v>
      </c>
    </row>
    <row r="79" spans="1:10">
      <c r="A79" s="6"/>
      <c r="B79" s="24"/>
      <c r="C79" s="25"/>
      <c r="D79" s="33"/>
      <c r="E79" s="4"/>
      <c r="F79" s="6" t="s">
        <v>129</v>
      </c>
      <c r="G79" s="20"/>
      <c r="H79" s="21"/>
      <c r="I79" s="49"/>
      <c r="J79" s="4">
        <v>0</v>
      </c>
    </row>
    <row r="80" spans="1:10">
      <c r="A80" s="9"/>
      <c r="B80" s="24"/>
      <c r="C80" s="25"/>
      <c r="D80" s="33"/>
      <c r="E80" s="4"/>
      <c r="F80" s="7" t="s">
        <v>188</v>
      </c>
      <c r="G80" s="20"/>
      <c r="H80" s="21"/>
      <c r="I80" s="49"/>
      <c r="J80" s="4">
        <v>0</v>
      </c>
    </row>
    <row r="81" spans="1:10">
      <c r="A81" s="9"/>
      <c r="B81" s="24"/>
      <c r="C81" s="25"/>
      <c r="D81" s="33"/>
      <c r="E81" s="4"/>
      <c r="F81" s="7" t="s">
        <v>130</v>
      </c>
      <c r="G81" s="20"/>
      <c r="H81" s="21"/>
      <c r="I81" s="49"/>
      <c r="J81" s="4">
        <v>200</v>
      </c>
    </row>
    <row r="82" spans="1:10">
      <c r="A82" s="9"/>
      <c r="B82" s="24"/>
      <c r="C82" s="25"/>
      <c r="D82" s="33"/>
      <c r="E82" s="4"/>
      <c r="F82" s="7" t="s">
        <v>55</v>
      </c>
      <c r="G82" s="20"/>
      <c r="H82" s="21"/>
      <c r="I82" s="49"/>
      <c r="J82" s="4">
        <v>19130</v>
      </c>
    </row>
    <row r="83" spans="1:10">
      <c r="A83" s="9"/>
      <c r="B83" s="24"/>
      <c r="C83" s="25"/>
      <c r="D83" s="33"/>
      <c r="E83" s="4"/>
      <c r="F83" s="6" t="s">
        <v>132</v>
      </c>
      <c r="G83" s="20"/>
      <c r="H83" s="21"/>
      <c r="I83" s="49"/>
      <c r="J83" s="4">
        <v>26342</v>
      </c>
    </row>
    <row r="84" spans="1:10">
      <c r="A84" s="6"/>
      <c r="B84" s="24"/>
      <c r="C84" s="25"/>
      <c r="D84" s="33"/>
      <c r="E84" s="4"/>
      <c r="F84" s="6" t="s">
        <v>133</v>
      </c>
      <c r="G84" s="20"/>
      <c r="H84" s="21"/>
      <c r="I84" s="72"/>
      <c r="J84" s="4">
        <v>0</v>
      </c>
    </row>
    <row r="85" spans="1:10">
      <c r="A85" s="9"/>
      <c r="B85" s="24"/>
      <c r="C85" s="25"/>
      <c r="D85" s="33"/>
      <c r="E85" s="4"/>
      <c r="F85" s="67" t="s">
        <v>189</v>
      </c>
      <c r="G85" s="68"/>
      <c r="H85" s="69"/>
      <c r="I85" s="70"/>
      <c r="J85" s="71">
        <v>0</v>
      </c>
    </row>
    <row r="86" spans="1:10">
      <c r="A86" s="9"/>
      <c r="B86" s="24"/>
      <c r="C86" s="25"/>
      <c r="D86" s="33"/>
      <c r="E86" s="4"/>
      <c r="F86" s="6" t="s">
        <v>203</v>
      </c>
      <c r="G86" s="20"/>
      <c r="H86" s="21"/>
      <c r="I86" s="33"/>
      <c r="J86" s="4">
        <v>155655</v>
      </c>
    </row>
    <row r="87" spans="1:10">
      <c r="A87" s="6"/>
      <c r="B87" s="24"/>
      <c r="C87" s="25"/>
      <c r="D87" s="33"/>
      <c r="E87" s="4"/>
      <c r="F87" s="6" t="s">
        <v>204</v>
      </c>
      <c r="G87" s="20"/>
      <c r="H87" s="21"/>
      <c r="I87" s="33"/>
      <c r="J87" s="4">
        <v>0</v>
      </c>
    </row>
    <row r="88" spans="1:10">
      <c r="A88" s="6"/>
      <c r="B88" s="24"/>
      <c r="C88" s="25"/>
      <c r="D88" s="33"/>
      <c r="E88" s="4"/>
      <c r="F88" s="6" t="s">
        <v>205</v>
      </c>
      <c r="G88" s="20"/>
      <c r="H88" s="21"/>
      <c r="I88" s="33"/>
      <c r="J88" s="4">
        <v>0</v>
      </c>
    </row>
    <row r="89" spans="1:10">
      <c r="A89" s="6"/>
      <c r="B89" s="24"/>
      <c r="C89" s="25"/>
      <c r="D89" s="33"/>
      <c r="E89" s="4"/>
      <c r="F89" s="6" t="s">
        <v>221</v>
      </c>
      <c r="G89" s="20"/>
      <c r="H89" s="21"/>
      <c r="I89" s="33"/>
      <c r="J89" s="4">
        <v>55000</v>
      </c>
    </row>
    <row r="90" spans="1:10">
      <c r="A90" s="6"/>
      <c r="B90" s="24"/>
      <c r="C90" s="25"/>
      <c r="D90" s="33"/>
      <c r="E90" s="4"/>
      <c r="F90" s="6" t="s">
        <v>54</v>
      </c>
      <c r="G90" s="20"/>
      <c r="H90" s="21"/>
      <c r="I90" s="33"/>
      <c r="J90" s="4">
        <v>7269</v>
      </c>
    </row>
    <row r="91" spans="1:10">
      <c r="A91" s="6"/>
      <c r="B91" s="24"/>
      <c r="C91" s="25"/>
      <c r="D91" s="33"/>
      <c r="E91" s="4"/>
      <c r="F91" s="6" t="s">
        <v>191</v>
      </c>
      <c r="G91" s="20"/>
      <c r="H91" s="21"/>
      <c r="I91" s="33"/>
      <c r="J91" s="4">
        <v>0</v>
      </c>
    </row>
    <row r="92" spans="1:10">
      <c r="A92" s="6"/>
      <c r="B92" s="24"/>
      <c r="C92" s="25"/>
      <c r="D92" s="33"/>
      <c r="E92" s="4"/>
      <c r="F92" s="6" t="s">
        <v>137</v>
      </c>
      <c r="G92" s="20"/>
      <c r="H92" s="21"/>
      <c r="I92" s="33"/>
      <c r="J92" s="4">
        <v>0</v>
      </c>
    </row>
    <row r="93" spans="1:10">
      <c r="A93" s="6"/>
      <c r="B93" s="24"/>
      <c r="C93" s="25"/>
      <c r="D93" s="33"/>
      <c r="E93" s="4"/>
      <c r="F93" s="6" t="s">
        <v>138</v>
      </c>
      <c r="G93" s="20"/>
      <c r="H93" s="21"/>
      <c r="I93" s="33"/>
      <c r="J93" s="4">
        <v>181021</v>
      </c>
    </row>
    <row r="94" spans="1:10">
      <c r="A94" s="6"/>
      <c r="B94" s="24"/>
      <c r="C94" s="25"/>
      <c r="D94" s="33"/>
      <c r="E94" s="4"/>
      <c r="F94" s="6" t="s">
        <v>206</v>
      </c>
      <c r="G94" s="20"/>
      <c r="H94" s="21"/>
      <c r="I94" s="33"/>
      <c r="J94" s="4">
        <v>24776</v>
      </c>
    </row>
    <row r="95" spans="1:10">
      <c r="A95" s="6"/>
      <c r="B95" s="24"/>
      <c r="C95" s="25"/>
      <c r="D95" s="33"/>
      <c r="E95" s="4"/>
      <c r="F95" s="7" t="s">
        <v>192</v>
      </c>
      <c r="G95" s="20"/>
      <c r="H95" s="21"/>
      <c r="I95" s="33"/>
      <c r="J95" s="4">
        <v>0</v>
      </c>
    </row>
    <row r="96" spans="1:10">
      <c r="A96" s="6"/>
      <c r="B96" s="24"/>
      <c r="C96" s="25"/>
      <c r="D96" s="33"/>
      <c r="E96" s="4"/>
      <c r="F96" s="7" t="s">
        <v>193</v>
      </c>
      <c r="G96" s="20"/>
      <c r="H96" s="21"/>
      <c r="I96" s="33"/>
      <c r="J96" s="4">
        <v>0</v>
      </c>
    </row>
    <row r="97" spans="1:10">
      <c r="A97" s="6"/>
      <c r="B97" s="24"/>
      <c r="C97" s="25"/>
      <c r="D97" s="33"/>
      <c r="E97" s="4"/>
      <c r="F97" s="7" t="s">
        <v>207</v>
      </c>
      <c r="G97" s="20"/>
      <c r="H97" s="21"/>
      <c r="I97" s="33"/>
      <c r="J97" s="4">
        <v>0</v>
      </c>
    </row>
    <row r="98" spans="1:10">
      <c r="A98" s="6"/>
      <c r="B98" s="24"/>
      <c r="C98" s="25"/>
      <c r="D98" s="33"/>
      <c r="E98" s="4"/>
      <c r="F98" s="7" t="s">
        <v>139</v>
      </c>
      <c r="G98" s="20"/>
      <c r="H98" s="21"/>
      <c r="I98" s="33"/>
      <c r="J98" s="4">
        <v>0</v>
      </c>
    </row>
    <row r="99" spans="1:10">
      <c r="A99" s="6"/>
      <c r="B99" s="24"/>
      <c r="C99" s="25"/>
      <c r="D99" s="33"/>
      <c r="E99" s="4"/>
      <c r="F99" s="7" t="s">
        <v>140</v>
      </c>
      <c r="G99" s="20"/>
      <c r="H99" s="21"/>
      <c r="I99" s="33"/>
      <c r="J99" s="4">
        <v>0</v>
      </c>
    </row>
    <row r="100" spans="1:10">
      <c r="A100" s="6"/>
      <c r="B100" s="24"/>
      <c r="C100" s="25"/>
      <c r="D100" s="33"/>
      <c r="E100" s="4"/>
      <c r="F100" s="7" t="s">
        <v>208</v>
      </c>
      <c r="G100" s="20"/>
      <c r="H100" s="21"/>
      <c r="I100" s="33"/>
      <c r="J100" s="4">
        <v>700</v>
      </c>
    </row>
    <row r="101" spans="1:10">
      <c r="A101" s="6"/>
      <c r="B101" s="24"/>
      <c r="C101" s="25"/>
      <c r="D101" s="33"/>
      <c r="E101" s="4"/>
      <c r="F101" s="7" t="s">
        <v>194</v>
      </c>
      <c r="G101" s="20"/>
      <c r="H101" s="21"/>
      <c r="I101" s="33"/>
      <c r="J101" s="4">
        <v>0</v>
      </c>
    </row>
    <row r="102" spans="1:10">
      <c r="A102" s="6"/>
      <c r="B102" s="24"/>
      <c r="C102" s="25"/>
      <c r="D102" s="33"/>
      <c r="E102" s="4"/>
      <c r="F102" s="7" t="s">
        <v>209</v>
      </c>
      <c r="G102" s="20"/>
      <c r="H102" s="21"/>
      <c r="I102" s="33"/>
      <c r="J102" s="4">
        <v>17925</v>
      </c>
    </row>
    <row r="103" spans="1:10">
      <c r="A103" s="6"/>
      <c r="B103" s="24"/>
      <c r="C103" s="25"/>
      <c r="D103" s="33"/>
      <c r="E103" s="4"/>
      <c r="F103" s="7" t="s">
        <v>145</v>
      </c>
      <c r="G103" s="20"/>
      <c r="H103" s="21"/>
      <c r="I103" s="33"/>
      <c r="J103" s="4">
        <v>17000</v>
      </c>
    </row>
    <row r="104" spans="1:10">
      <c r="A104" s="6"/>
      <c r="B104" s="24"/>
      <c r="C104" s="25"/>
      <c r="D104" s="33"/>
      <c r="E104" s="4"/>
      <c r="F104" s="6"/>
      <c r="G104" s="20"/>
      <c r="H104" s="21"/>
      <c r="I104" s="33"/>
      <c r="J104" s="4"/>
    </row>
    <row r="105" spans="1:10">
      <c r="A105" s="6"/>
      <c r="B105" s="24"/>
      <c r="C105" s="25"/>
      <c r="D105" s="33"/>
      <c r="E105" s="4"/>
      <c r="F105" s="6"/>
      <c r="G105" s="24"/>
      <c r="H105" s="21"/>
      <c r="I105" s="33"/>
      <c r="J105" s="4"/>
    </row>
    <row r="106" spans="1:10">
      <c r="A106" s="6"/>
      <c r="B106" s="24"/>
      <c r="C106" s="25"/>
      <c r="D106" s="33"/>
      <c r="E106" s="4"/>
      <c r="F106" s="52" t="s">
        <v>7</v>
      </c>
      <c r="G106" s="53"/>
      <c r="H106" s="21"/>
      <c r="I106" s="33"/>
      <c r="J106" s="4"/>
    </row>
    <row r="107" spans="1:10">
      <c r="A107" s="9"/>
      <c r="B107" s="24"/>
      <c r="C107" s="25"/>
      <c r="D107" s="33"/>
      <c r="E107" s="4"/>
      <c r="F107" s="8" t="s">
        <v>5</v>
      </c>
      <c r="G107" s="20"/>
      <c r="H107" s="21"/>
      <c r="I107" s="33">
        <v>1815</v>
      </c>
      <c r="J107" s="4"/>
    </row>
    <row r="108" spans="1:10">
      <c r="A108" s="9"/>
      <c r="B108" s="24"/>
      <c r="C108" s="25"/>
      <c r="D108" s="33"/>
      <c r="E108" s="4"/>
      <c r="F108" s="8" t="s">
        <v>219</v>
      </c>
      <c r="G108" s="20"/>
      <c r="H108" s="25"/>
      <c r="I108" s="33">
        <v>243764</v>
      </c>
      <c r="J108" s="4"/>
    </row>
    <row r="109" spans="1:10">
      <c r="A109" s="9"/>
      <c r="B109" s="54"/>
      <c r="C109" s="55"/>
      <c r="D109" s="56"/>
      <c r="E109" s="4"/>
      <c r="F109" s="48" t="s">
        <v>220</v>
      </c>
      <c r="G109" s="34"/>
      <c r="H109" s="25"/>
      <c r="I109" s="57">
        <v>200000</v>
      </c>
      <c r="J109" s="4">
        <f>I107+I108+I109</f>
        <v>445579</v>
      </c>
    </row>
    <row r="110" spans="1:10">
      <c r="A110" s="9"/>
      <c r="B110" s="34"/>
      <c r="C110" s="35"/>
      <c r="D110" s="35"/>
      <c r="E110" s="58"/>
      <c r="F110" s="9"/>
      <c r="G110" s="20"/>
      <c r="H110" s="25"/>
      <c r="I110" s="59"/>
      <c r="J110" s="4"/>
    </row>
    <row r="111" spans="1:10" ht="15.75" thickBot="1">
      <c r="A111" s="60"/>
      <c r="B111" s="61"/>
      <c r="C111" s="62"/>
      <c r="D111" s="62"/>
      <c r="E111" s="63">
        <f>SUM(E5:E110)</f>
        <v>5508716</v>
      </c>
      <c r="F111" s="60"/>
      <c r="G111" s="61"/>
      <c r="H111" s="64"/>
      <c r="I111" s="65"/>
      <c r="J111" s="66">
        <f>SUM(J5:J110)</f>
        <v>5508716</v>
      </c>
    </row>
    <row r="112" spans="1:10" ht="15.75" thickTop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</row>
    <row r="113" spans="1:10">
      <c r="A113" s="41"/>
      <c r="B113" s="41"/>
      <c r="C113" s="41"/>
      <c r="D113" s="41"/>
      <c r="E113" s="41"/>
      <c r="F113" s="41"/>
      <c r="G113" s="41"/>
      <c r="H113" s="41"/>
      <c r="I113" s="41"/>
      <c r="J113" s="41"/>
    </row>
    <row r="114" spans="1:10">
      <c r="A114" s="41"/>
      <c r="B114" s="41"/>
      <c r="C114" s="41"/>
      <c r="D114" s="41"/>
      <c r="E114" s="34"/>
      <c r="F114" s="34"/>
      <c r="G114" s="41"/>
      <c r="H114" s="41"/>
      <c r="I114" s="41"/>
      <c r="J114" s="41"/>
    </row>
    <row r="115" spans="1:10">
      <c r="A115" s="41"/>
      <c r="B115" s="41"/>
      <c r="C115" s="41"/>
      <c r="D115" s="41"/>
      <c r="E115" s="34"/>
      <c r="F115" s="37"/>
      <c r="G115" s="20"/>
      <c r="H115" s="41"/>
      <c r="I115" s="41"/>
      <c r="J115" s="41"/>
    </row>
    <row r="116" spans="1:10">
      <c r="A116" s="41"/>
      <c r="B116" s="41"/>
      <c r="C116" s="41"/>
      <c r="D116" s="41"/>
      <c r="E116" s="34"/>
      <c r="F116" s="24"/>
      <c r="G116" s="20"/>
      <c r="H116" s="41"/>
      <c r="I116" s="41"/>
      <c r="J116" s="41"/>
    </row>
    <row r="117" spans="1:10">
      <c r="A117" s="41"/>
      <c r="B117" s="41"/>
      <c r="C117" s="41"/>
      <c r="D117" s="41"/>
      <c r="E117" s="34"/>
      <c r="F117" s="34"/>
      <c r="G117" s="20"/>
      <c r="H117" s="41"/>
      <c r="I117" s="41"/>
      <c r="J117" s="41"/>
    </row>
    <row r="118" spans="1:10">
      <c r="A118" s="41"/>
      <c r="B118" s="41"/>
      <c r="C118" s="41"/>
      <c r="D118" s="41"/>
      <c r="E118" s="34"/>
      <c r="F118" s="34"/>
      <c r="G118" s="20"/>
      <c r="H118" s="41"/>
      <c r="I118" s="41"/>
      <c r="J118" s="41"/>
    </row>
    <row r="119" spans="1:10">
      <c r="A119" s="41"/>
      <c r="B119" s="41"/>
      <c r="C119" s="41"/>
      <c r="D119" s="41"/>
      <c r="E119" s="34"/>
      <c r="F119" s="24"/>
      <c r="G119" s="20"/>
      <c r="H119" s="41"/>
      <c r="I119" s="41"/>
      <c r="J119" s="41"/>
    </row>
    <row r="120" spans="1:10">
      <c r="A120" s="6"/>
      <c r="B120" s="41"/>
      <c r="C120" s="41"/>
      <c r="D120" s="41"/>
      <c r="E120" s="34"/>
      <c r="F120" s="34"/>
      <c r="G120" s="20"/>
      <c r="H120" s="41"/>
      <c r="I120" s="41"/>
      <c r="J120" s="41"/>
    </row>
    <row r="121" spans="1:10">
      <c r="A121" s="6"/>
      <c r="B121" s="41"/>
      <c r="C121" s="41"/>
      <c r="D121" s="41"/>
      <c r="E121" s="34"/>
      <c r="F121" s="34"/>
      <c r="G121" s="20"/>
      <c r="H121" s="41"/>
      <c r="I121" s="41"/>
      <c r="J121" s="41"/>
    </row>
    <row r="122" spans="1:10">
      <c r="A122" s="6"/>
      <c r="B122" s="41"/>
      <c r="C122" s="41"/>
      <c r="D122" s="41"/>
      <c r="E122" s="34"/>
      <c r="F122" s="34"/>
      <c r="G122" s="20"/>
      <c r="H122" s="41"/>
      <c r="I122" s="41"/>
      <c r="J122" s="41"/>
    </row>
    <row r="123" spans="1:10">
      <c r="A123" s="6"/>
      <c r="B123" s="41"/>
      <c r="C123" s="41"/>
      <c r="D123" s="41"/>
      <c r="E123" s="34"/>
      <c r="F123" s="34"/>
      <c r="G123" s="20"/>
      <c r="H123" s="41"/>
      <c r="I123" s="41"/>
      <c r="J123" s="41"/>
    </row>
    <row r="124" spans="1:10">
      <c r="A124" s="6"/>
      <c r="B124" s="41"/>
      <c r="C124" s="41"/>
      <c r="D124" s="41"/>
      <c r="E124" s="34"/>
      <c r="F124" s="34"/>
      <c r="G124" s="20"/>
      <c r="H124" s="41"/>
      <c r="I124" s="41"/>
      <c r="J124" s="41"/>
    </row>
    <row r="125" spans="1:10">
      <c r="A125" s="6"/>
      <c r="B125" s="41"/>
      <c r="C125" s="41"/>
      <c r="D125" s="41"/>
      <c r="E125" s="34"/>
      <c r="F125" s="34"/>
      <c r="G125" s="20"/>
      <c r="H125" s="41"/>
      <c r="I125" s="41"/>
      <c r="J125" s="41"/>
    </row>
    <row r="126" spans="1:10">
      <c r="A126" s="6"/>
      <c r="B126" s="41"/>
      <c r="C126" s="41"/>
      <c r="D126" s="41"/>
      <c r="E126" s="34"/>
      <c r="F126" s="37"/>
      <c r="G126" s="37"/>
      <c r="H126" s="41"/>
      <c r="I126" s="41"/>
      <c r="J126" s="41"/>
    </row>
    <row r="127" spans="1:10">
      <c r="A127" s="41"/>
      <c r="B127" s="41"/>
      <c r="C127" s="41"/>
      <c r="D127" s="41"/>
      <c r="E127" s="34"/>
      <c r="F127" s="34"/>
      <c r="G127" s="37"/>
      <c r="H127" s="41"/>
      <c r="I127" s="41"/>
      <c r="J127" s="41"/>
    </row>
    <row r="128" spans="1:10">
      <c r="A128" s="41"/>
      <c r="B128" s="41"/>
      <c r="C128" s="41"/>
      <c r="D128" s="41"/>
      <c r="E128" s="34"/>
      <c r="F128" s="37"/>
      <c r="G128" s="37"/>
      <c r="H128" s="41"/>
      <c r="I128" s="41"/>
      <c r="J128" s="41"/>
    </row>
    <row r="129" spans="1:10">
      <c r="A129" s="41"/>
      <c r="B129" s="41"/>
      <c r="C129" s="41"/>
      <c r="D129" s="41"/>
      <c r="E129" s="34"/>
      <c r="F129" s="37"/>
      <c r="G129" s="37"/>
      <c r="H129" s="41"/>
      <c r="I129" s="41"/>
      <c r="J129" s="41"/>
    </row>
    <row r="130" spans="1:10">
      <c r="A130" s="41"/>
      <c r="B130" s="41"/>
      <c r="C130" s="41"/>
      <c r="D130" s="41"/>
      <c r="E130" s="34"/>
      <c r="F130" s="34"/>
      <c r="G130" s="37"/>
      <c r="H130" s="41"/>
      <c r="I130" s="41"/>
      <c r="J130" s="41"/>
    </row>
    <row r="131" spans="1:10">
      <c r="A131" s="41"/>
      <c r="B131" s="41"/>
      <c r="C131" s="41"/>
      <c r="D131" s="41"/>
      <c r="E131" s="34"/>
      <c r="F131" s="34"/>
      <c r="G131" s="37"/>
      <c r="H131" s="41"/>
      <c r="I131" s="41"/>
      <c r="J131" s="41"/>
    </row>
    <row r="132" spans="1:10">
      <c r="E132" s="3"/>
      <c r="F132" s="2"/>
      <c r="G132" s="5"/>
    </row>
    <row r="133" spans="1:10">
      <c r="E133" s="3"/>
      <c r="F133" s="5"/>
      <c r="G133" s="5"/>
    </row>
    <row r="134" spans="1:10">
      <c r="E134" s="3"/>
      <c r="F134" s="5"/>
      <c r="G134" s="5"/>
    </row>
    <row r="135" spans="1:10">
      <c r="E135" s="3"/>
      <c r="F135" s="5"/>
      <c r="G135" s="5"/>
    </row>
    <row r="136" spans="1:10">
      <c r="E136" s="3"/>
      <c r="F136" s="5"/>
      <c r="G136" s="5"/>
    </row>
    <row r="137" spans="1:10">
      <c r="E137" s="3"/>
      <c r="F137" s="5"/>
      <c r="G137" s="5"/>
    </row>
    <row r="138" spans="1:10">
      <c r="E138" s="3"/>
      <c r="F138" s="5"/>
      <c r="G138" s="5"/>
    </row>
    <row r="139" spans="1:10">
      <c r="E139" s="3"/>
      <c r="F139" s="5"/>
      <c r="G139" s="5"/>
    </row>
    <row r="140" spans="1:10">
      <c r="E140" s="3"/>
      <c r="F140" s="5"/>
      <c r="G140" s="5"/>
    </row>
    <row r="141" spans="1:10">
      <c r="E141" s="3"/>
      <c r="F141" s="3"/>
      <c r="G141" s="5"/>
    </row>
    <row r="142" spans="1:10">
      <c r="E142" s="3"/>
      <c r="F142" s="3"/>
      <c r="G142" s="5"/>
    </row>
    <row r="143" spans="1:10">
      <c r="E143" s="3"/>
      <c r="F143" s="3"/>
      <c r="G143" s="5"/>
    </row>
    <row r="144" spans="1:10">
      <c r="E144" s="3"/>
      <c r="F144" s="5"/>
      <c r="G144" s="5"/>
    </row>
    <row r="145" spans="5:7">
      <c r="E145" s="3"/>
      <c r="F145" s="5"/>
      <c r="G145" s="5"/>
    </row>
    <row r="146" spans="5:7">
      <c r="E146" s="3"/>
      <c r="F146" s="5"/>
      <c r="G146" s="5"/>
    </row>
    <row r="147" spans="5:7">
      <c r="E147" s="3"/>
      <c r="F147" s="5"/>
      <c r="G147" s="5"/>
    </row>
    <row r="148" spans="5:7">
      <c r="E148" s="3"/>
      <c r="F148" s="5"/>
      <c r="G148" s="5"/>
    </row>
    <row r="149" spans="5:7">
      <c r="E149" s="3"/>
      <c r="F149" s="1"/>
      <c r="G149" s="1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A4" sqref="A4:XFD4"/>
    </sheetView>
  </sheetViews>
  <sheetFormatPr defaultRowHeight="14.25"/>
  <cols>
    <col min="1" max="1" width="16" style="87" bestFit="1" customWidth="1"/>
    <col min="2" max="2" width="23" style="87" bestFit="1" customWidth="1"/>
    <col min="3" max="3" width="7.140625" style="87" bestFit="1" customWidth="1"/>
    <col min="4" max="4" width="16" style="87" bestFit="1" customWidth="1"/>
    <col min="5" max="5" width="0.42578125" style="87" customWidth="1"/>
    <col min="6" max="6" width="16" style="87" bestFit="1" customWidth="1"/>
    <col min="7" max="7" width="19.7109375" style="87" bestFit="1" customWidth="1"/>
    <col min="8" max="8" width="7.140625" style="87" bestFit="1" customWidth="1"/>
    <col min="9" max="9" width="16" style="87" bestFit="1" customWidth="1"/>
    <col min="10" max="16384" width="9.140625" style="87"/>
  </cols>
  <sheetData>
    <row r="1" spans="1:9">
      <c r="A1" s="84" t="s">
        <v>98</v>
      </c>
      <c r="B1" s="85"/>
      <c r="C1" s="85"/>
      <c r="D1" s="85"/>
      <c r="E1" s="85"/>
      <c r="F1" s="85"/>
      <c r="G1" s="85"/>
      <c r="H1" s="85"/>
      <c r="I1" s="86"/>
    </row>
    <row r="2" spans="1:9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91" t="s">
        <v>8</v>
      </c>
      <c r="B3" s="92"/>
      <c r="C3" s="92"/>
      <c r="D3" s="92"/>
      <c r="E3" s="92"/>
      <c r="F3" s="92"/>
      <c r="G3" s="92"/>
      <c r="H3" s="92"/>
      <c r="I3" s="93"/>
    </row>
    <row r="4" spans="1:9" s="110" customFormat="1">
      <c r="A4" s="95" t="s">
        <v>9</v>
      </c>
      <c r="B4" s="95" t="s">
        <v>10</v>
      </c>
      <c r="C4" s="95" t="s">
        <v>11</v>
      </c>
      <c r="D4" s="95" t="s">
        <v>12</v>
      </c>
      <c r="E4" s="95"/>
      <c r="F4" s="95" t="s">
        <v>9</v>
      </c>
      <c r="G4" s="95" t="s">
        <v>13</v>
      </c>
      <c r="H4" s="109" t="s">
        <v>11</v>
      </c>
      <c r="I4" s="95" t="s">
        <v>12</v>
      </c>
    </row>
    <row r="5" spans="1:9">
      <c r="A5" s="96">
        <v>6848566.2300000004</v>
      </c>
      <c r="B5" s="97" t="s">
        <v>14</v>
      </c>
      <c r="C5" s="98" t="s">
        <v>15</v>
      </c>
      <c r="D5" s="96">
        <f>'SCH-BS'!E9</f>
        <v>6648472.6665000003</v>
      </c>
      <c r="E5" s="96"/>
      <c r="F5" s="96">
        <v>5680223.2300000004</v>
      </c>
      <c r="G5" s="99" t="s">
        <v>16</v>
      </c>
      <c r="H5" s="100" t="s">
        <v>64</v>
      </c>
      <c r="I5" s="101">
        <f>'SCH-DEPRECIATION'!I14</f>
        <v>5914076.6664999994</v>
      </c>
    </row>
    <row r="6" spans="1:9">
      <c r="A6" s="96"/>
      <c r="C6" s="98"/>
      <c r="D6" s="96"/>
      <c r="E6" s="96"/>
      <c r="F6" s="96"/>
      <c r="G6" s="97"/>
      <c r="H6" s="97"/>
      <c r="I6" s="96"/>
    </row>
    <row r="7" spans="1:9">
      <c r="A7" s="96">
        <v>224000</v>
      </c>
      <c r="B7" s="97" t="s">
        <v>18</v>
      </c>
      <c r="C7" s="98" t="s">
        <v>20</v>
      </c>
      <c r="D7" s="96">
        <f>'SCH-BS'!E15</f>
        <v>248000</v>
      </c>
      <c r="E7" s="96"/>
      <c r="F7" s="96">
        <v>10345</v>
      </c>
      <c r="G7" s="97" t="s">
        <v>5</v>
      </c>
      <c r="H7" s="97"/>
      <c r="I7" s="96">
        <f>'R&amp;P'!I107</f>
        <v>1815</v>
      </c>
    </row>
    <row r="8" spans="1:9">
      <c r="A8" s="96"/>
      <c r="C8" s="98"/>
      <c r="D8" s="96"/>
      <c r="E8" s="96"/>
      <c r="F8" s="96"/>
      <c r="G8" s="97"/>
      <c r="H8" s="97"/>
      <c r="I8" s="96"/>
    </row>
    <row r="9" spans="1:9">
      <c r="A9" s="96">
        <v>19661</v>
      </c>
      <c r="B9" s="97" t="s">
        <v>19</v>
      </c>
      <c r="C9" s="98" t="s">
        <v>23</v>
      </c>
      <c r="D9" s="96">
        <f>'SCH-BS'!E21</f>
        <v>8632</v>
      </c>
      <c r="E9" s="96"/>
      <c r="F9" s="96">
        <v>669604</v>
      </c>
      <c r="G9" s="97" t="s">
        <v>21</v>
      </c>
      <c r="H9" s="97"/>
      <c r="I9" s="96">
        <f>'R&amp;P'!I108</f>
        <v>243764</v>
      </c>
    </row>
    <row r="10" spans="1:9">
      <c r="A10" s="96"/>
      <c r="C10" s="98"/>
      <c r="D10" s="96"/>
      <c r="E10" s="96"/>
      <c r="F10" s="96"/>
      <c r="G10" s="97"/>
      <c r="H10" s="97"/>
      <c r="I10" s="96"/>
    </row>
    <row r="11" spans="1:9">
      <c r="A11" s="96">
        <v>-924</v>
      </c>
      <c r="B11" s="87" t="s">
        <v>22</v>
      </c>
      <c r="C11" s="98" t="s">
        <v>27</v>
      </c>
      <c r="D11" s="96">
        <f>'SCH-BS'!E27</f>
        <v>-924</v>
      </c>
      <c r="E11" s="96"/>
      <c r="F11" s="96">
        <v>200000</v>
      </c>
      <c r="G11" s="97" t="s">
        <v>225</v>
      </c>
      <c r="H11" s="97"/>
      <c r="I11" s="96">
        <f>'R&amp;P'!I109</f>
        <v>200000</v>
      </c>
    </row>
    <row r="12" spans="1:9">
      <c r="A12" s="96"/>
      <c r="C12" s="98"/>
      <c r="D12" s="96"/>
      <c r="E12" s="96"/>
      <c r="F12" s="96"/>
      <c r="G12" s="97"/>
      <c r="H12" s="97"/>
      <c r="I12" s="96"/>
    </row>
    <row r="13" spans="1:9">
      <c r="A13" s="96">
        <v>25595</v>
      </c>
      <c r="B13" s="97" t="s">
        <v>26</v>
      </c>
      <c r="C13" s="98" t="s">
        <v>25</v>
      </c>
      <c r="D13" s="96">
        <f>'SCH-BS'!E32</f>
        <v>66595</v>
      </c>
      <c r="E13" s="96"/>
      <c r="F13" s="96">
        <v>176005</v>
      </c>
      <c r="G13" s="97" t="s">
        <v>28</v>
      </c>
      <c r="H13" s="98" t="s">
        <v>29</v>
      </c>
      <c r="I13" s="96">
        <f>'SCH-BS'!E47</f>
        <v>176005</v>
      </c>
    </row>
    <row r="14" spans="1:9">
      <c r="A14" s="96"/>
      <c r="C14" s="98"/>
      <c r="D14" s="96"/>
      <c r="E14" s="96"/>
      <c r="F14" s="96"/>
      <c r="G14" s="97"/>
      <c r="H14" s="97"/>
      <c r="I14" s="96"/>
    </row>
    <row r="15" spans="1:9">
      <c r="A15" s="96">
        <v>0</v>
      </c>
      <c r="B15" s="97" t="s">
        <v>28</v>
      </c>
      <c r="C15" s="102" t="s">
        <v>17</v>
      </c>
      <c r="D15" s="96">
        <f>'SCH-BS'!E39</f>
        <v>100000</v>
      </c>
      <c r="E15" s="96"/>
      <c r="F15" s="96">
        <v>380721</v>
      </c>
      <c r="G15" s="97" t="s">
        <v>24</v>
      </c>
      <c r="H15" s="98" t="s">
        <v>57</v>
      </c>
      <c r="I15" s="96">
        <f>'SCH-BS'!E60</f>
        <v>535115</v>
      </c>
    </row>
    <row r="16" spans="1:9">
      <c r="A16" s="96"/>
      <c r="C16" s="98"/>
      <c r="D16" s="96"/>
      <c r="E16" s="96"/>
      <c r="F16" s="96"/>
      <c r="G16" s="103"/>
      <c r="H16" s="103"/>
      <c r="I16" s="96"/>
    </row>
    <row r="17" spans="1:9">
      <c r="A17" s="104">
        <f>SUM(A5:A16)</f>
        <v>7116898.2300000004</v>
      </c>
      <c r="B17" s="105"/>
      <c r="C17" s="106"/>
      <c r="D17" s="104">
        <f>SUM(D5:D16)</f>
        <v>7070775.6665000003</v>
      </c>
      <c r="E17" s="104"/>
      <c r="F17" s="104">
        <f>SUM(F5:F16)</f>
        <v>7116898.2300000004</v>
      </c>
      <c r="G17" s="107"/>
      <c r="H17" s="105"/>
      <c r="I17" s="104">
        <f>SUM(I5:I16)</f>
        <v>7070775.6664999994</v>
      </c>
    </row>
    <row r="22" spans="1:9">
      <c r="D22" s="108">
        <f>D17-I17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A4" sqref="A4:XFD4"/>
    </sheetView>
  </sheetViews>
  <sheetFormatPr defaultRowHeight="14.25"/>
  <cols>
    <col min="1" max="1" width="14" style="87" bestFit="1" customWidth="1"/>
    <col min="2" max="2" width="23.28515625" style="87" bestFit="1" customWidth="1"/>
    <col min="3" max="3" width="9.140625" style="87"/>
    <col min="4" max="4" width="14" style="87" bestFit="1" customWidth="1"/>
    <col min="5" max="5" width="0.42578125" style="87" customWidth="1"/>
    <col min="6" max="6" width="14.42578125" style="87" bestFit="1" customWidth="1"/>
    <col min="7" max="7" width="19.140625" style="87" bestFit="1" customWidth="1"/>
    <col min="8" max="8" width="9.140625" style="87"/>
    <col min="9" max="9" width="14.42578125" style="87" bestFit="1" customWidth="1"/>
    <col min="10" max="16384" width="9.140625" style="87"/>
  </cols>
  <sheetData>
    <row r="1" spans="1:9">
      <c r="A1" s="84" t="s">
        <v>98</v>
      </c>
      <c r="B1" s="85"/>
      <c r="C1" s="85"/>
      <c r="D1" s="85"/>
      <c r="E1" s="85"/>
      <c r="F1" s="85"/>
      <c r="G1" s="85"/>
      <c r="H1" s="85"/>
      <c r="I1" s="86"/>
    </row>
    <row r="2" spans="1:9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91" t="s">
        <v>30</v>
      </c>
      <c r="B3" s="92"/>
      <c r="C3" s="92"/>
      <c r="D3" s="92"/>
      <c r="E3" s="92"/>
      <c r="F3" s="92"/>
      <c r="G3" s="92"/>
      <c r="H3" s="92"/>
      <c r="I3" s="93"/>
    </row>
    <row r="4" spans="1:9" s="110" customFormat="1">
      <c r="A4" s="95" t="s">
        <v>9</v>
      </c>
      <c r="B4" s="95" t="s">
        <v>31</v>
      </c>
      <c r="C4" s="95" t="s">
        <v>11</v>
      </c>
      <c r="D4" s="95" t="s">
        <v>12</v>
      </c>
      <c r="E4" s="95"/>
      <c r="F4" s="95" t="s">
        <v>9</v>
      </c>
      <c r="G4" s="95" t="s">
        <v>32</v>
      </c>
      <c r="H4" s="109" t="s">
        <v>11</v>
      </c>
      <c r="I4" s="95" t="s">
        <v>12</v>
      </c>
    </row>
    <row r="5" spans="1:9">
      <c r="A5" s="96">
        <v>2165840</v>
      </c>
      <c r="B5" s="97" t="s">
        <v>33</v>
      </c>
      <c r="C5" s="98" t="s">
        <v>72</v>
      </c>
      <c r="D5" s="96">
        <f>'SCH-I&amp;E'!D16</f>
        <v>3194221</v>
      </c>
      <c r="E5" s="96"/>
      <c r="F5" s="96">
        <v>3450815</v>
      </c>
      <c r="G5" s="111" t="s">
        <v>34</v>
      </c>
      <c r="H5" s="98" t="s">
        <v>235</v>
      </c>
      <c r="I5" s="112">
        <f>'SCH-I&amp;E'!D57</f>
        <v>3455056</v>
      </c>
    </row>
    <row r="6" spans="1:9">
      <c r="A6" s="96"/>
      <c r="B6" s="97"/>
      <c r="C6" s="98"/>
      <c r="D6" s="96"/>
      <c r="E6" s="96"/>
      <c r="F6" s="96"/>
      <c r="G6" s="111"/>
      <c r="H6" s="98"/>
      <c r="I6" s="112"/>
    </row>
    <row r="7" spans="1:9">
      <c r="A7" s="96">
        <v>110593</v>
      </c>
      <c r="B7" s="97" t="s">
        <v>35</v>
      </c>
      <c r="C7" s="98" t="s">
        <v>75</v>
      </c>
      <c r="D7" s="96">
        <f>'SCH-I&amp;E'!D26</f>
        <v>109068</v>
      </c>
      <c r="E7" s="96"/>
      <c r="F7" s="96">
        <v>27847</v>
      </c>
      <c r="G7" s="111" t="s">
        <v>36</v>
      </c>
      <c r="H7" s="98"/>
      <c r="I7" s="112">
        <f>'R&amp;P'!E30</f>
        <v>53863</v>
      </c>
    </row>
    <row r="8" spans="1:9">
      <c r="A8" s="96"/>
      <c r="B8" s="97"/>
      <c r="C8" s="98"/>
      <c r="D8" s="96"/>
      <c r="E8" s="96"/>
      <c r="F8" s="113"/>
      <c r="G8" s="97"/>
      <c r="H8" s="98"/>
      <c r="I8" s="112"/>
    </row>
    <row r="9" spans="1:9">
      <c r="A9" s="96">
        <v>20031</v>
      </c>
      <c r="B9" s="97" t="s">
        <v>37</v>
      </c>
      <c r="C9" s="98" t="s">
        <v>77</v>
      </c>
      <c r="D9" s="96">
        <f>'SCH-I&amp;E'!D35</f>
        <v>70454</v>
      </c>
      <c r="E9" s="96"/>
      <c r="F9" s="96">
        <v>115607</v>
      </c>
      <c r="G9" s="111" t="s">
        <v>38</v>
      </c>
      <c r="H9" s="98" t="s">
        <v>236</v>
      </c>
      <c r="I9" s="112">
        <f>'SCH-I&amp;E'!D65</f>
        <v>192407</v>
      </c>
    </row>
    <row r="10" spans="1:9">
      <c r="A10" s="96"/>
      <c r="B10" s="97"/>
      <c r="C10" s="98"/>
      <c r="D10" s="96"/>
      <c r="E10" s="96"/>
      <c r="F10" s="96"/>
      <c r="G10" s="111"/>
      <c r="H10" s="98"/>
      <c r="I10" s="112"/>
    </row>
    <row r="11" spans="1:9">
      <c r="A11" s="96">
        <v>26857</v>
      </c>
      <c r="B11" s="97" t="s">
        <v>39</v>
      </c>
      <c r="C11" s="98" t="s">
        <v>81</v>
      </c>
      <c r="D11" s="96">
        <f>'SCH-I&amp;E'!D41</f>
        <v>12923</v>
      </c>
      <c r="E11" s="96"/>
      <c r="F11" s="96">
        <v>63730</v>
      </c>
      <c r="G11" s="87" t="s">
        <v>226</v>
      </c>
      <c r="H11" s="98"/>
      <c r="I11" s="112">
        <v>0</v>
      </c>
    </row>
    <row r="12" spans="1:9">
      <c r="A12" s="96"/>
      <c r="B12" s="97"/>
      <c r="C12" s="98"/>
      <c r="D12" s="96"/>
      <c r="E12" s="96"/>
      <c r="F12" s="96"/>
      <c r="G12" s="111"/>
      <c r="H12" s="98"/>
      <c r="I12" s="112"/>
    </row>
    <row r="13" spans="1:9">
      <c r="A13" s="96">
        <v>76107</v>
      </c>
      <c r="B13" s="97" t="s">
        <v>41</v>
      </c>
      <c r="C13" s="98" t="s">
        <v>82</v>
      </c>
      <c r="D13" s="96">
        <f>'SCH-I&amp;E'!D47</f>
        <v>29644</v>
      </c>
      <c r="E13" s="96"/>
      <c r="F13" s="96">
        <v>3600000</v>
      </c>
      <c r="G13" s="87" t="s">
        <v>40</v>
      </c>
      <c r="H13" s="98"/>
      <c r="I13" s="112">
        <f>'R&amp;P'!E32</f>
        <v>0</v>
      </c>
    </row>
    <row r="14" spans="1:9">
      <c r="A14" s="96"/>
      <c r="B14" s="97"/>
      <c r="C14" s="98"/>
      <c r="D14" s="96"/>
      <c r="E14" s="96"/>
      <c r="F14" s="96"/>
      <c r="G14" s="111"/>
      <c r="H14" s="98"/>
      <c r="I14" s="112"/>
    </row>
    <row r="15" spans="1:9">
      <c r="A15" s="96"/>
      <c r="B15" s="97" t="s">
        <v>232</v>
      </c>
      <c r="C15" s="98"/>
      <c r="D15" s="96">
        <f>'R&amp;P'!J37</f>
        <v>200000</v>
      </c>
      <c r="E15" s="96"/>
      <c r="F15" s="96"/>
      <c r="G15" s="111"/>
      <c r="H15" s="98"/>
      <c r="I15" s="112"/>
    </row>
    <row r="16" spans="1:9">
      <c r="A16" s="96"/>
      <c r="B16" s="97"/>
      <c r="C16" s="98"/>
      <c r="D16" s="96"/>
      <c r="E16" s="96"/>
      <c r="F16" s="96"/>
      <c r="G16" s="111"/>
      <c r="H16" s="98"/>
      <c r="I16" s="112"/>
    </row>
    <row r="17" spans="1:9">
      <c r="A17" s="96">
        <v>201490.07</v>
      </c>
      <c r="B17" s="97" t="s">
        <v>42</v>
      </c>
      <c r="C17" s="98" t="s">
        <v>64</v>
      </c>
      <c r="D17" s="96">
        <f>'SCH-DEPRECIATION'!H14</f>
        <v>285109.56350000005</v>
      </c>
      <c r="E17" s="96"/>
      <c r="F17" s="96"/>
      <c r="G17" s="111"/>
      <c r="H17" s="98"/>
      <c r="I17" s="112"/>
    </row>
    <row r="18" spans="1:9">
      <c r="A18" s="96"/>
      <c r="B18" s="97"/>
      <c r="C18" s="98"/>
      <c r="D18" s="96"/>
      <c r="E18" s="96"/>
      <c r="F18" s="96"/>
      <c r="G18" s="111"/>
      <c r="H18" s="98"/>
      <c r="I18" s="112"/>
    </row>
    <row r="19" spans="1:9">
      <c r="A19" s="96">
        <f>F22-SUM(A5:A18)</f>
        <v>4657080.93</v>
      </c>
      <c r="B19" s="97" t="s">
        <v>43</v>
      </c>
      <c r="C19" s="98"/>
      <c r="D19" s="96">
        <f>I22-SUM(D5:D18)</f>
        <v>-200093.56350000016</v>
      </c>
      <c r="E19" s="96"/>
      <c r="F19" s="96"/>
      <c r="G19" s="111"/>
      <c r="H19" s="98"/>
      <c r="I19" s="112"/>
    </row>
    <row r="20" spans="1:9">
      <c r="A20" s="96"/>
      <c r="B20" s="97"/>
      <c r="C20" s="98"/>
      <c r="D20" s="96"/>
      <c r="E20" s="96"/>
      <c r="F20" s="96"/>
      <c r="G20" s="111"/>
      <c r="H20" s="98"/>
      <c r="I20" s="112"/>
    </row>
    <row r="21" spans="1:9">
      <c r="A21" s="96"/>
      <c r="B21" s="97"/>
      <c r="C21" s="98"/>
      <c r="D21" s="96"/>
      <c r="E21" s="96"/>
      <c r="F21" s="96"/>
      <c r="G21" s="111"/>
      <c r="H21" s="98"/>
      <c r="I21" s="112"/>
    </row>
    <row r="22" spans="1:9" ht="15" thickBot="1">
      <c r="A22" s="114">
        <f>SUM(A5:A21)</f>
        <v>7257999</v>
      </c>
      <c r="B22" s="94"/>
      <c r="C22" s="95"/>
      <c r="D22" s="114">
        <f>SUM(D5:D21)</f>
        <v>3701326</v>
      </c>
      <c r="E22" s="114"/>
      <c r="F22" s="114">
        <f>SUM(F5:F21)</f>
        <v>7257999</v>
      </c>
      <c r="G22" s="115"/>
      <c r="H22" s="94"/>
      <c r="I22" s="116">
        <f>SUM(I5:I21)</f>
        <v>3701326</v>
      </c>
    </row>
    <row r="23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2"/>
  <sheetViews>
    <sheetView view="pageBreakPreview" topLeftCell="A18" zoomScale="60" zoomScaleNormal="96" workbookViewId="0">
      <selection activeCell="A5" sqref="A5:XFD5"/>
    </sheetView>
  </sheetViews>
  <sheetFormatPr defaultRowHeight="14.25"/>
  <cols>
    <col min="1" max="1" width="9.140625" style="110"/>
    <col min="2" max="2" width="39" style="87" bestFit="1" customWidth="1"/>
    <col min="3" max="3" width="15.140625" style="87" bestFit="1" customWidth="1"/>
    <col min="4" max="4" width="13.28515625" style="87" customWidth="1"/>
    <col min="5" max="5" width="19" style="87" bestFit="1" customWidth="1"/>
    <col min="6" max="16384" width="9.140625" style="87"/>
  </cols>
  <sheetData>
    <row r="1" spans="1:5">
      <c r="A1" s="84" t="s">
        <v>98</v>
      </c>
      <c r="B1" s="85"/>
      <c r="C1" s="85"/>
      <c r="D1" s="85"/>
      <c r="E1" s="86"/>
    </row>
    <row r="2" spans="1:5">
      <c r="A2" s="88"/>
      <c r="B2" s="89"/>
      <c r="C2" s="89"/>
      <c r="D2" s="89"/>
      <c r="E2" s="90"/>
    </row>
    <row r="3" spans="1:5">
      <c r="A3" s="84" t="s">
        <v>44</v>
      </c>
      <c r="B3" s="85"/>
      <c r="C3" s="85"/>
      <c r="D3" s="85"/>
      <c r="E3" s="86"/>
    </row>
    <row r="4" spans="1:5">
      <c r="A4" s="88"/>
      <c r="B4" s="89"/>
      <c r="C4" s="89"/>
      <c r="D4" s="89"/>
      <c r="E4" s="90"/>
    </row>
    <row r="5" spans="1:5" s="110" customFormat="1">
      <c r="A5" s="95" t="s">
        <v>45</v>
      </c>
      <c r="B5" s="95" t="s">
        <v>46</v>
      </c>
      <c r="C5" s="95" t="s">
        <v>47</v>
      </c>
      <c r="D5" s="135"/>
      <c r="E5" s="135" t="s">
        <v>47</v>
      </c>
    </row>
    <row r="6" spans="1:5">
      <c r="A6" s="98"/>
      <c r="B6" s="97"/>
      <c r="C6" s="97"/>
      <c r="D6" s="117"/>
      <c r="E6" s="117"/>
    </row>
    <row r="7" spans="1:5">
      <c r="A7" s="98" t="str">
        <f>BS!C5</f>
        <v>I</v>
      </c>
      <c r="B7" s="118" t="s">
        <v>14</v>
      </c>
      <c r="C7" s="97"/>
      <c r="D7" s="117"/>
      <c r="E7" s="117"/>
    </row>
    <row r="8" spans="1:5" ht="18.75" customHeight="1">
      <c r="A8" s="98"/>
      <c r="B8" s="119" t="s">
        <v>48</v>
      </c>
      <c r="C8" s="96">
        <f>BS!A5</f>
        <v>6848566.2300000004</v>
      </c>
      <c r="D8" s="112"/>
      <c r="E8" s="112"/>
    </row>
    <row r="9" spans="1:5">
      <c r="A9" s="98"/>
      <c r="B9" s="97" t="s">
        <v>49</v>
      </c>
      <c r="C9" s="120">
        <f>'I&amp;E'!D19</f>
        <v>-200093.56350000016</v>
      </c>
      <c r="D9" s="112"/>
      <c r="E9" s="121">
        <f>C8+C9</f>
        <v>6648472.6665000003</v>
      </c>
    </row>
    <row r="10" spans="1:5">
      <c r="A10" s="98"/>
      <c r="B10" s="97"/>
      <c r="C10" s="96"/>
      <c r="D10" s="112"/>
      <c r="E10" s="121"/>
    </row>
    <row r="11" spans="1:5">
      <c r="A11" s="98" t="str">
        <f>BS!C7</f>
        <v>III</v>
      </c>
      <c r="B11" s="118" t="s">
        <v>18</v>
      </c>
      <c r="C11" s="96"/>
      <c r="D11" s="112"/>
      <c r="E11" s="121"/>
    </row>
    <row r="12" spans="1:5">
      <c r="A12" s="98"/>
      <c r="B12" s="97" t="s">
        <v>50</v>
      </c>
      <c r="C12" s="96">
        <f>BS!A7</f>
        <v>224000</v>
      </c>
      <c r="D12" s="112"/>
      <c r="E12" s="121"/>
    </row>
    <row r="13" spans="1:5">
      <c r="A13" s="98"/>
      <c r="B13" s="97" t="s">
        <v>239</v>
      </c>
      <c r="C13" s="120">
        <f>'R&amp;P'!E50</f>
        <v>104000</v>
      </c>
      <c r="D13" s="112"/>
      <c r="E13" s="121"/>
    </row>
    <row r="14" spans="1:5">
      <c r="A14" s="98"/>
      <c r="B14" s="97"/>
      <c r="C14" s="96">
        <f>C12+C13</f>
        <v>328000</v>
      </c>
      <c r="D14" s="112"/>
      <c r="E14" s="121"/>
    </row>
    <row r="15" spans="1:5">
      <c r="A15" s="98"/>
      <c r="B15" s="97" t="s">
        <v>240</v>
      </c>
      <c r="C15" s="120">
        <f>'R&amp;P'!J77</f>
        <v>80000</v>
      </c>
      <c r="D15" s="112"/>
      <c r="E15" s="121">
        <f>C14-C15</f>
        <v>248000</v>
      </c>
    </row>
    <row r="16" spans="1:5">
      <c r="A16" s="98"/>
      <c r="B16" s="97"/>
      <c r="C16" s="96"/>
      <c r="D16" s="112"/>
      <c r="E16" s="121"/>
    </row>
    <row r="17" spans="1:5">
      <c r="A17" s="98" t="str">
        <f>BS!C9</f>
        <v>IV</v>
      </c>
      <c r="B17" s="118" t="s">
        <v>51</v>
      </c>
      <c r="C17" s="96"/>
      <c r="D17" s="112"/>
      <c r="E17" s="121"/>
    </row>
    <row r="18" spans="1:5">
      <c r="A18" s="98"/>
      <c r="B18" s="97" t="s">
        <v>50</v>
      </c>
      <c r="C18" s="96">
        <f>BS!A9</f>
        <v>19661</v>
      </c>
      <c r="D18" s="112"/>
      <c r="E18" s="121"/>
    </row>
    <row r="19" spans="1:5">
      <c r="A19" s="98"/>
      <c r="B19" s="97" t="s">
        <v>239</v>
      </c>
      <c r="C19" s="120">
        <f>'R&amp;P'!E51</f>
        <v>2645</v>
      </c>
      <c r="D19" s="112"/>
      <c r="E19" s="121"/>
    </row>
    <row r="20" spans="1:5">
      <c r="A20" s="98"/>
      <c r="B20" s="97"/>
      <c r="C20" s="96">
        <f>C18+C19</f>
        <v>22306</v>
      </c>
      <c r="D20" s="112"/>
      <c r="E20" s="121"/>
    </row>
    <row r="21" spans="1:5">
      <c r="A21" s="98"/>
      <c r="B21" s="97" t="s">
        <v>240</v>
      </c>
      <c r="C21" s="120">
        <f>'R&amp;P'!J78</f>
        <v>13674</v>
      </c>
      <c r="D21" s="112"/>
      <c r="E21" s="121">
        <f>C20-C21</f>
        <v>8632</v>
      </c>
    </row>
    <row r="22" spans="1:5">
      <c r="A22" s="98"/>
      <c r="B22" s="111"/>
      <c r="C22" s="101"/>
      <c r="D22" s="112"/>
      <c r="E22" s="121"/>
    </row>
    <row r="23" spans="1:5">
      <c r="A23" s="98" t="str">
        <f>BS!C11</f>
        <v>V</v>
      </c>
      <c r="B23" s="122" t="s">
        <v>22</v>
      </c>
      <c r="C23" s="96"/>
      <c r="D23" s="112"/>
      <c r="E23" s="121"/>
    </row>
    <row r="24" spans="1:5">
      <c r="A24" s="98"/>
      <c r="B24" s="111" t="s">
        <v>50</v>
      </c>
      <c r="C24" s="96">
        <f>BS!A11</f>
        <v>-924</v>
      </c>
      <c r="D24" s="112"/>
      <c r="E24" s="121"/>
    </row>
    <row r="25" spans="1:5">
      <c r="A25" s="98"/>
      <c r="B25" s="111" t="s">
        <v>239</v>
      </c>
      <c r="C25" s="120">
        <f>'R&amp;P'!E67</f>
        <v>0</v>
      </c>
      <c r="D25" s="112"/>
      <c r="E25" s="121"/>
    </row>
    <row r="26" spans="1:5">
      <c r="A26" s="98"/>
      <c r="B26" s="111"/>
      <c r="C26" s="96">
        <f>C24+C25</f>
        <v>-924</v>
      </c>
      <c r="D26" s="112"/>
      <c r="E26" s="121"/>
    </row>
    <row r="27" spans="1:5">
      <c r="A27" s="98"/>
      <c r="B27" s="111" t="s">
        <v>241</v>
      </c>
      <c r="C27" s="120">
        <f>'R&amp;P'!J95</f>
        <v>0</v>
      </c>
      <c r="D27" s="112"/>
      <c r="E27" s="121">
        <f>C26-C27</f>
        <v>-924</v>
      </c>
    </row>
    <row r="28" spans="1:5">
      <c r="A28" s="98"/>
      <c r="B28" s="111"/>
      <c r="C28" s="96"/>
      <c r="D28" s="112"/>
      <c r="E28" s="121"/>
    </row>
    <row r="29" spans="1:5">
      <c r="A29" s="98" t="str">
        <f>BS!C13</f>
        <v>VIII</v>
      </c>
      <c r="B29" s="122" t="s">
        <v>52</v>
      </c>
      <c r="C29" s="96"/>
      <c r="D29" s="112"/>
      <c r="E29" s="121"/>
    </row>
    <row r="30" spans="1:5">
      <c r="A30" s="98"/>
      <c r="B30" s="111" t="s">
        <v>4</v>
      </c>
      <c r="C30" s="97"/>
      <c r="D30" s="96">
        <f>BS!A13</f>
        <v>25595</v>
      </c>
      <c r="E30" s="121"/>
    </row>
    <row r="31" spans="1:5">
      <c r="A31" s="98"/>
      <c r="B31" s="123" t="s">
        <v>222</v>
      </c>
      <c r="C31" s="97"/>
      <c r="D31" s="96">
        <f>'R&amp;P'!E57</f>
        <v>41000</v>
      </c>
      <c r="E31" s="121"/>
    </row>
    <row r="32" spans="1:5">
      <c r="A32" s="98"/>
      <c r="B32" s="123"/>
      <c r="C32" s="120"/>
      <c r="D32" s="120"/>
      <c r="E32" s="121">
        <f>SUM(D30:D32)</f>
        <v>66595</v>
      </c>
    </row>
    <row r="33" spans="1:5">
      <c r="A33" s="98"/>
      <c r="B33" s="111"/>
      <c r="C33" s="96"/>
      <c r="D33" s="112"/>
      <c r="E33" s="121"/>
    </row>
    <row r="34" spans="1:5">
      <c r="A34" s="98" t="s">
        <v>17</v>
      </c>
      <c r="B34" s="122" t="s">
        <v>238</v>
      </c>
      <c r="C34" s="96"/>
      <c r="D34" s="112"/>
      <c r="E34" s="121"/>
    </row>
    <row r="35" spans="1:5">
      <c r="A35" s="98"/>
      <c r="B35" s="122" t="s">
        <v>233</v>
      </c>
      <c r="C35" s="96"/>
      <c r="D35" s="112"/>
      <c r="E35" s="121"/>
    </row>
    <row r="36" spans="1:5">
      <c r="A36" s="98"/>
      <c r="B36" s="111" t="s">
        <v>4</v>
      </c>
      <c r="C36" s="96">
        <v>0</v>
      </c>
      <c r="D36" s="112"/>
      <c r="E36" s="121"/>
    </row>
    <row r="37" spans="1:5">
      <c r="A37" s="98"/>
      <c r="B37" s="111" t="s">
        <v>242</v>
      </c>
      <c r="C37" s="120">
        <f>'R&amp;P'!E33</f>
        <v>100000</v>
      </c>
      <c r="D37" s="112"/>
      <c r="E37" s="121"/>
    </row>
    <row r="38" spans="1:5">
      <c r="A38" s="98"/>
      <c r="B38" s="111"/>
      <c r="C38" s="96">
        <f>C36+C37</f>
        <v>100000</v>
      </c>
      <c r="D38" s="112"/>
      <c r="E38" s="121"/>
    </row>
    <row r="39" spans="1:5">
      <c r="A39" s="98"/>
      <c r="B39" s="111" t="s">
        <v>241</v>
      </c>
      <c r="C39" s="120">
        <v>0</v>
      </c>
      <c r="D39" s="112"/>
      <c r="E39" s="121">
        <f>C38-C39</f>
        <v>100000</v>
      </c>
    </row>
    <row r="40" spans="1:5">
      <c r="A40" s="98"/>
      <c r="B40" s="111"/>
      <c r="C40" s="96"/>
      <c r="D40" s="112"/>
      <c r="E40" s="121"/>
    </row>
    <row r="41" spans="1:5">
      <c r="A41" s="98" t="str">
        <f>BS!H13</f>
        <v>VII</v>
      </c>
      <c r="B41" s="122" t="s">
        <v>231</v>
      </c>
      <c r="C41" s="96"/>
      <c r="D41" s="112"/>
      <c r="E41" s="121"/>
    </row>
    <row r="42" spans="1:5">
      <c r="A42" s="98"/>
      <c r="B42" s="122"/>
      <c r="C42" s="96"/>
      <c r="D42" s="112"/>
      <c r="E42" s="121"/>
    </row>
    <row r="43" spans="1:5">
      <c r="A43" s="98"/>
      <c r="B43" s="122"/>
      <c r="C43" s="96"/>
      <c r="D43" s="112"/>
      <c r="E43" s="121"/>
    </row>
    <row r="44" spans="1:5">
      <c r="A44" s="98"/>
      <c r="B44" s="111" t="s">
        <v>4</v>
      </c>
      <c r="C44" s="96">
        <f>BS!F13</f>
        <v>176005</v>
      </c>
      <c r="D44" s="112"/>
      <c r="E44" s="121"/>
    </row>
    <row r="45" spans="1:5">
      <c r="A45" s="98"/>
      <c r="B45" s="111" t="s">
        <v>243</v>
      </c>
      <c r="C45" s="120">
        <v>0</v>
      </c>
      <c r="D45" s="112"/>
      <c r="E45" s="121"/>
    </row>
    <row r="46" spans="1:5">
      <c r="A46" s="98"/>
      <c r="B46" s="111"/>
      <c r="C46" s="96">
        <f>C44+C45</f>
        <v>176005</v>
      </c>
      <c r="D46" s="112"/>
      <c r="E46" s="121"/>
    </row>
    <row r="47" spans="1:5">
      <c r="A47" s="98"/>
      <c r="B47" s="111" t="s">
        <v>244</v>
      </c>
      <c r="C47" s="120">
        <v>0</v>
      </c>
      <c r="D47" s="120">
        <f>C46-C47</f>
        <v>176005</v>
      </c>
      <c r="E47" s="121">
        <f>SUM(D43:D47)</f>
        <v>176005</v>
      </c>
    </row>
    <row r="48" spans="1:5">
      <c r="A48" s="98"/>
      <c r="B48" s="111"/>
      <c r="C48" s="101"/>
      <c r="D48" s="112"/>
      <c r="E48" s="121"/>
    </row>
    <row r="49" spans="1:9">
      <c r="A49" s="98" t="str">
        <f>BS!H15</f>
        <v>IX</v>
      </c>
      <c r="B49" s="124" t="s">
        <v>24</v>
      </c>
      <c r="C49" s="96"/>
      <c r="D49" s="96"/>
      <c r="E49" s="121"/>
    </row>
    <row r="50" spans="1:9">
      <c r="A50" s="98"/>
      <c r="B50" s="111" t="s">
        <v>4</v>
      </c>
      <c r="C50" s="97"/>
      <c r="D50" s="125">
        <f>BS!F15</f>
        <v>380721</v>
      </c>
      <c r="E50" s="121"/>
    </row>
    <row r="51" spans="1:9">
      <c r="A51" s="98"/>
      <c r="B51" s="123" t="s">
        <v>200</v>
      </c>
      <c r="C51" s="97"/>
      <c r="D51" s="125">
        <f>'R&amp;P'!J75</f>
        <v>97170</v>
      </c>
      <c r="E51" s="121"/>
    </row>
    <row r="52" spans="1:9">
      <c r="A52" s="98"/>
      <c r="B52" s="123" t="s">
        <v>221</v>
      </c>
      <c r="C52" s="97"/>
      <c r="D52" s="125">
        <f>'R&amp;P'!J89</f>
        <v>55000</v>
      </c>
      <c r="E52" s="121"/>
    </row>
    <row r="53" spans="1:9">
      <c r="A53" s="98"/>
      <c r="B53" s="126" t="s">
        <v>54</v>
      </c>
      <c r="C53" s="125">
        <f>'R&amp;P'!J90</f>
        <v>7269</v>
      </c>
      <c r="D53" s="125"/>
      <c r="E53" s="121"/>
    </row>
    <row r="54" spans="1:9">
      <c r="A54" s="98"/>
      <c r="B54" s="123" t="s">
        <v>245</v>
      </c>
      <c r="C54" s="120">
        <f>'R&amp;P'!E59</f>
        <v>6840</v>
      </c>
      <c r="D54" s="125">
        <f>C53-C54</f>
        <v>429</v>
      </c>
      <c r="E54" s="121"/>
    </row>
    <row r="55" spans="1:9">
      <c r="A55" s="98"/>
      <c r="B55" s="123"/>
      <c r="C55" s="96"/>
      <c r="D55" s="125"/>
      <c r="E55" s="121"/>
    </row>
    <row r="56" spans="1:9">
      <c r="A56" s="98"/>
      <c r="B56" s="123" t="s">
        <v>206</v>
      </c>
      <c r="C56" s="125">
        <f>'R&amp;P'!J94</f>
        <v>24776</v>
      </c>
      <c r="D56" s="125"/>
      <c r="E56" s="121"/>
    </row>
    <row r="57" spans="1:9">
      <c r="A57" s="98"/>
      <c r="B57" s="123" t="s">
        <v>246</v>
      </c>
      <c r="C57" s="120">
        <f>'R&amp;P'!E66</f>
        <v>23806</v>
      </c>
      <c r="D57" s="125">
        <f>C56-C57</f>
        <v>970</v>
      </c>
      <c r="E57" s="121"/>
    </row>
    <row r="58" spans="1:9">
      <c r="A58" s="98"/>
      <c r="B58" s="123"/>
      <c r="C58" s="96"/>
      <c r="D58" s="125"/>
      <c r="E58" s="121"/>
    </row>
    <row r="59" spans="1:9">
      <c r="A59" s="98"/>
      <c r="B59" s="126" t="s">
        <v>209</v>
      </c>
      <c r="C59" s="125">
        <f>'R&amp;P'!J102</f>
        <v>17925</v>
      </c>
      <c r="D59" s="125"/>
      <c r="E59" s="121"/>
      <c r="I59" s="127"/>
    </row>
    <row r="60" spans="1:9">
      <c r="A60" s="98"/>
      <c r="B60" s="126" t="s">
        <v>247</v>
      </c>
      <c r="C60" s="120">
        <f>'R&amp;P'!E62</f>
        <v>17100</v>
      </c>
      <c r="D60" s="128">
        <f>C59-C60</f>
        <v>825</v>
      </c>
      <c r="E60" s="121">
        <f>SUM(D50:D60)</f>
        <v>535115</v>
      </c>
    </row>
    <row r="61" spans="1:9">
      <c r="A61" s="98"/>
      <c r="B61" s="97"/>
      <c r="C61" s="125"/>
      <c r="D61" s="129"/>
      <c r="E61" s="121"/>
    </row>
    <row r="62" spans="1:9">
      <c r="A62" s="134"/>
      <c r="B62" s="130"/>
      <c r="C62" s="131"/>
      <c r="D62" s="132"/>
      <c r="E62" s="133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6"/>
  <sheetViews>
    <sheetView view="pageBreakPreview" topLeftCell="A28" zoomScale="60" workbookViewId="0">
      <selection activeCell="A39" sqref="A39:A66"/>
    </sheetView>
  </sheetViews>
  <sheetFormatPr defaultRowHeight="14.25"/>
  <cols>
    <col min="1" max="1" width="9.140625" style="110"/>
    <col min="2" max="2" width="39.7109375" style="87" bestFit="1" customWidth="1"/>
    <col min="3" max="3" width="13.42578125" style="87" bestFit="1" customWidth="1"/>
    <col min="4" max="4" width="18" style="87" bestFit="1" customWidth="1"/>
    <col min="5" max="16384" width="9.140625" style="87"/>
  </cols>
  <sheetData>
    <row r="1" spans="1:4">
      <c r="A1" s="84" t="s">
        <v>98</v>
      </c>
      <c r="B1" s="85"/>
      <c r="C1" s="85"/>
      <c r="D1" s="86"/>
    </row>
    <row r="2" spans="1:4">
      <c r="A2" s="88"/>
      <c r="B2" s="89"/>
      <c r="C2" s="89"/>
      <c r="D2" s="90"/>
    </row>
    <row r="3" spans="1:4">
      <c r="A3" s="84" t="s">
        <v>56</v>
      </c>
      <c r="B3" s="85"/>
      <c r="C3" s="85"/>
      <c r="D3" s="86"/>
    </row>
    <row r="4" spans="1:4">
      <c r="A4" s="88"/>
      <c r="B4" s="89"/>
      <c r="C4" s="89"/>
      <c r="D4" s="90"/>
    </row>
    <row r="5" spans="1:4" s="110" customFormat="1">
      <c r="A5" s="95" t="s">
        <v>45</v>
      </c>
      <c r="B5" s="95" t="s">
        <v>46</v>
      </c>
      <c r="C5" s="95" t="s">
        <v>47</v>
      </c>
      <c r="D5" s="135" t="s">
        <v>47</v>
      </c>
    </row>
    <row r="6" spans="1:4">
      <c r="A6" s="98" t="str">
        <f>'I&amp;E'!C5</f>
        <v>XI</v>
      </c>
      <c r="B6" s="118" t="s">
        <v>58</v>
      </c>
      <c r="C6" s="97"/>
      <c r="D6" s="117"/>
    </row>
    <row r="7" spans="1:4">
      <c r="A7" s="98"/>
      <c r="B7" s="111" t="s">
        <v>59</v>
      </c>
      <c r="C7" s="96">
        <f>'R&amp;P'!J7</f>
        <v>701140</v>
      </c>
      <c r="D7" s="121"/>
    </row>
    <row r="8" spans="1:4">
      <c r="A8" s="98"/>
      <c r="B8" s="111" t="s">
        <v>144</v>
      </c>
      <c r="C8" s="96">
        <f>'R&amp;P'!J10</f>
        <v>117</v>
      </c>
      <c r="D8" s="121"/>
    </row>
    <row r="9" spans="1:4">
      <c r="A9" s="98"/>
      <c r="B9" s="111" t="s">
        <v>142</v>
      </c>
      <c r="C9" s="96">
        <f>'R&amp;P'!J8</f>
        <v>808920</v>
      </c>
      <c r="D9" s="121"/>
    </row>
    <row r="10" spans="1:4">
      <c r="A10" s="98"/>
      <c r="B10" s="111" t="s">
        <v>143</v>
      </c>
      <c r="C10" s="96">
        <f>'R&amp;P'!J9</f>
        <v>11980</v>
      </c>
      <c r="D10" s="121"/>
    </row>
    <row r="11" spans="1:4">
      <c r="A11" s="98"/>
      <c r="B11" s="97" t="s">
        <v>60</v>
      </c>
      <c r="C11" s="96">
        <f>'R&amp;P'!J13</f>
        <v>134446</v>
      </c>
      <c r="D11" s="121"/>
    </row>
    <row r="12" spans="1:4">
      <c r="A12" s="98"/>
      <c r="B12" s="97" t="s">
        <v>61</v>
      </c>
      <c r="C12" s="96">
        <f>'R&amp;P'!J11</f>
        <v>44057</v>
      </c>
      <c r="D12" s="121"/>
    </row>
    <row r="13" spans="1:4">
      <c r="A13" s="98"/>
      <c r="B13" s="97" t="s">
        <v>62</v>
      </c>
      <c r="C13" s="96">
        <f>'R&amp;P'!J16</f>
        <v>910641</v>
      </c>
      <c r="D13" s="121"/>
    </row>
    <row r="14" spans="1:4">
      <c r="A14" s="98"/>
      <c r="B14" s="123" t="s">
        <v>198</v>
      </c>
      <c r="C14" s="96">
        <f>'R&amp;P'!J12</f>
        <v>7200</v>
      </c>
      <c r="D14" s="121"/>
    </row>
    <row r="15" spans="1:4">
      <c r="A15" s="98"/>
      <c r="B15" s="126" t="s">
        <v>199</v>
      </c>
      <c r="C15" s="96">
        <f>'R&amp;P'!J14</f>
        <v>33616</v>
      </c>
      <c r="D15" s="121"/>
    </row>
    <row r="16" spans="1:4">
      <c r="A16" s="98"/>
      <c r="B16" s="97" t="s">
        <v>63</v>
      </c>
      <c r="C16" s="120">
        <f>'R&amp;P'!J17</f>
        <v>542104</v>
      </c>
      <c r="D16" s="121">
        <f>SUM(C7:C16)</f>
        <v>3194221</v>
      </c>
    </row>
    <row r="17" spans="1:4">
      <c r="A17" s="98"/>
      <c r="C17" s="96"/>
      <c r="D17" s="121"/>
    </row>
    <row r="18" spans="1:4">
      <c r="A18" s="98" t="str">
        <f>'I&amp;E'!C7</f>
        <v>XII</v>
      </c>
      <c r="B18" s="118" t="s">
        <v>35</v>
      </c>
      <c r="C18" s="96"/>
      <c r="D18" s="121"/>
    </row>
    <row r="19" spans="1:4">
      <c r="A19" s="98"/>
      <c r="B19" s="97" t="s">
        <v>65</v>
      </c>
      <c r="C19" s="96">
        <f>'R&amp;P'!J21</f>
        <v>11508</v>
      </c>
      <c r="D19" s="121"/>
    </row>
    <row r="20" spans="1:4">
      <c r="A20" s="98"/>
      <c r="B20" s="97" t="s">
        <v>66</v>
      </c>
      <c r="C20" s="96">
        <f>'R&amp;P'!J22</f>
        <v>49731</v>
      </c>
      <c r="D20" s="121"/>
    </row>
    <row r="21" spans="1:4">
      <c r="A21" s="98"/>
      <c r="B21" s="97" t="s">
        <v>67</v>
      </c>
      <c r="C21" s="96">
        <f>'R&amp;P'!J23</f>
        <v>11955</v>
      </c>
      <c r="D21" s="121"/>
    </row>
    <row r="22" spans="1:4">
      <c r="A22" s="98"/>
      <c r="B22" s="97" t="s">
        <v>68</v>
      </c>
      <c r="C22" s="113">
        <f>'R&amp;P'!J24</f>
        <v>1506</v>
      </c>
      <c r="D22" s="136"/>
    </row>
    <row r="23" spans="1:4">
      <c r="A23" s="98"/>
      <c r="B23" s="97" t="s">
        <v>69</v>
      </c>
      <c r="C23" s="113">
        <f>'R&amp;P'!J26</f>
        <v>18646</v>
      </c>
      <c r="D23" s="136"/>
    </row>
    <row r="24" spans="1:4">
      <c r="A24" s="98"/>
      <c r="B24" s="97" t="s">
        <v>70</v>
      </c>
      <c r="C24" s="113">
        <f>'R&amp;P'!J28</f>
        <v>10076</v>
      </c>
      <c r="D24" s="136"/>
    </row>
    <row r="25" spans="1:4">
      <c r="A25" s="98"/>
      <c r="B25" s="97" t="s">
        <v>152</v>
      </c>
      <c r="C25" s="113">
        <f>'R&amp;P'!J25</f>
        <v>4760</v>
      </c>
      <c r="D25" s="136"/>
    </row>
    <row r="26" spans="1:4">
      <c r="A26" s="98"/>
      <c r="B26" s="97" t="s">
        <v>118</v>
      </c>
      <c r="C26" s="137">
        <f>'R&amp;P'!J27</f>
        <v>886</v>
      </c>
      <c r="D26" s="136">
        <f>SUM(C19:C26)</f>
        <v>109068</v>
      </c>
    </row>
    <row r="27" spans="1:4">
      <c r="A27" s="98"/>
      <c r="B27" s="97"/>
      <c r="C27" s="113"/>
      <c r="D27" s="136"/>
    </row>
    <row r="28" spans="1:4">
      <c r="A28" s="98" t="str">
        <f>'I&amp;E'!C9</f>
        <v>XIII</v>
      </c>
      <c r="B28" s="118" t="s">
        <v>37</v>
      </c>
      <c r="C28" s="113"/>
      <c r="D28" s="136"/>
    </row>
    <row r="29" spans="1:4">
      <c r="A29" s="98"/>
      <c r="B29" s="111" t="s">
        <v>73</v>
      </c>
      <c r="C29" s="113">
        <f>'R&amp;P'!J30</f>
        <v>4998</v>
      </c>
      <c r="D29" s="136"/>
    </row>
    <row r="30" spans="1:4">
      <c r="A30" s="98"/>
      <c r="B30" s="111" t="s">
        <v>74</v>
      </c>
      <c r="C30" s="113">
        <f>'R&amp;P'!J31</f>
        <v>1000</v>
      </c>
      <c r="D30" s="136"/>
    </row>
    <row r="31" spans="1:4">
      <c r="A31" s="98"/>
      <c r="B31" s="123" t="s">
        <v>162</v>
      </c>
      <c r="C31" s="138">
        <f>'R&amp;P'!J43+'R&amp;P'!J54</f>
        <v>10068</v>
      </c>
      <c r="D31" s="136"/>
    </row>
    <row r="32" spans="1:4">
      <c r="A32" s="98"/>
      <c r="B32" s="123" t="s">
        <v>168</v>
      </c>
      <c r="C32" s="139">
        <f>'R&amp;P'!J49</f>
        <v>8814</v>
      </c>
      <c r="D32" s="136"/>
    </row>
    <row r="33" spans="1:4">
      <c r="A33" s="98"/>
      <c r="B33" s="111" t="s">
        <v>80</v>
      </c>
      <c r="C33" s="140">
        <f>'R&amp;P'!J50</f>
        <v>44000</v>
      </c>
      <c r="D33" s="136"/>
    </row>
    <row r="34" spans="1:4">
      <c r="A34" s="98"/>
      <c r="B34" s="111" t="s">
        <v>169</v>
      </c>
      <c r="C34" s="140">
        <f>'R&amp;P'!J51</f>
        <v>290</v>
      </c>
      <c r="D34" s="136"/>
    </row>
    <row r="35" spans="1:4">
      <c r="A35" s="98"/>
      <c r="B35" s="123" t="s">
        <v>147</v>
      </c>
      <c r="C35" s="137">
        <f>'R&amp;P'!J15</f>
        <v>1284</v>
      </c>
      <c r="D35" s="136">
        <f>SUM(C29:C35)</f>
        <v>70454</v>
      </c>
    </row>
    <row r="36" spans="1:4">
      <c r="A36" s="98"/>
      <c r="B36" s="111"/>
      <c r="C36" s="113"/>
      <c r="D36" s="136"/>
    </row>
    <row r="37" spans="1:4">
      <c r="A37" s="98" t="str">
        <f>'I&amp;E'!C11</f>
        <v>XIV</v>
      </c>
      <c r="B37" s="122" t="s">
        <v>39</v>
      </c>
      <c r="C37" s="113"/>
      <c r="D37" s="136"/>
    </row>
    <row r="38" spans="1:4">
      <c r="A38" s="98"/>
      <c r="B38" s="111" t="s">
        <v>156</v>
      </c>
      <c r="C38" s="113">
        <f>'R&amp;P'!J32</f>
        <v>4143</v>
      </c>
      <c r="D38" s="136"/>
    </row>
    <row r="39" spans="1:4">
      <c r="A39" s="98"/>
      <c r="B39" s="123" t="s">
        <v>157</v>
      </c>
      <c r="C39" s="113">
        <f>'R&amp;P'!J33</f>
        <v>7702</v>
      </c>
      <c r="D39" s="136"/>
    </row>
    <row r="40" spans="1:4">
      <c r="A40" s="98"/>
      <c r="B40" s="111" t="s">
        <v>223</v>
      </c>
      <c r="C40" s="113">
        <f>'R&amp;P'!J61</f>
        <v>1078</v>
      </c>
      <c r="D40" s="136"/>
    </row>
    <row r="41" spans="1:4">
      <c r="A41" s="98"/>
      <c r="B41" s="141" t="s">
        <v>76</v>
      </c>
      <c r="C41" s="137">
        <f>'R&amp;P'!J34</f>
        <v>0</v>
      </c>
      <c r="D41" s="136">
        <f>SUM(C38:C41)</f>
        <v>12923</v>
      </c>
    </row>
    <row r="42" spans="1:4">
      <c r="A42" s="98"/>
      <c r="B42" s="142"/>
      <c r="C42" s="113"/>
      <c r="D42" s="136"/>
    </row>
    <row r="43" spans="1:4">
      <c r="A43" s="98" t="str">
        <f>'I&amp;E'!C13</f>
        <v>XV</v>
      </c>
      <c r="B43" s="143" t="s">
        <v>41</v>
      </c>
      <c r="C43" s="113"/>
      <c r="D43" s="136"/>
    </row>
    <row r="44" spans="1:4">
      <c r="A44" s="98"/>
      <c r="B44" s="127" t="s">
        <v>78</v>
      </c>
      <c r="C44" s="113">
        <f>'R&amp;P'!J40</f>
        <v>26578</v>
      </c>
      <c r="D44" s="136"/>
    </row>
    <row r="45" spans="1:4">
      <c r="A45" s="98"/>
      <c r="B45" s="127" t="s">
        <v>79</v>
      </c>
      <c r="C45" s="113">
        <f>'R&amp;P'!J41</f>
        <v>2100</v>
      </c>
      <c r="D45" s="136"/>
    </row>
    <row r="46" spans="1:4">
      <c r="A46" s="98"/>
      <c r="B46" s="111" t="s">
        <v>161</v>
      </c>
      <c r="C46" s="113">
        <f>'R&amp;P'!J38</f>
        <v>966</v>
      </c>
      <c r="D46" s="136"/>
    </row>
    <row r="47" spans="1:4">
      <c r="A47" s="98"/>
      <c r="B47" s="111"/>
      <c r="C47" s="137"/>
      <c r="D47" s="136">
        <f>SUM(C44:C47)</f>
        <v>29644</v>
      </c>
    </row>
    <row r="48" spans="1:4">
      <c r="A48" s="98"/>
      <c r="B48" s="111"/>
      <c r="C48" s="113"/>
      <c r="D48" s="136"/>
    </row>
    <row r="49" spans="1:4">
      <c r="A49" s="98" t="str">
        <f>'I&amp;E'!H5</f>
        <v>XVI</v>
      </c>
      <c r="B49" s="122" t="s">
        <v>34</v>
      </c>
      <c r="C49" s="113"/>
      <c r="D49" s="136"/>
    </row>
    <row r="50" spans="1:4">
      <c r="A50" s="98"/>
      <c r="B50" s="123" t="s">
        <v>101</v>
      </c>
      <c r="C50" s="113">
        <f>'R&amp;P'!E18</f>
        <v>2634250</v>
      </c>
      <c r="D50" s="136"/>
    </row>
    <row r="51" spans="1:4">
      <c r="A51" s="98"/>
      <c r="B51" s="144" t="s">
        <v>227</v>
      </c>
      <c r="C51" s="113">
        <f>'R&amp;P'!E16</f>
        <v>688775</v>
      </c>
      <c r="D51" s="136"/>
    </row>
    <row r="52" spans="1:4">
      <c r="A52" s="98"/>
      <c r="B52" s="123" t="s">
        <v>105</v>
      </c>
      <c r="C52" s="113">
        <f>'R&amp;P'!E17</f>
        <v>38736</v>
      </c>
      <c r="D52" s="136"/>
    </row>
    <row r="53" spans="1:4">
      <c r="A53" s="98"/>
      <c r="B53" s="111" t="s">
        <v>111</v>
      </c>
      <c r="C53" s="113">
        <f>'R&amp;P'!E29</f>
        <v>5305</v>
      </c>
      <c r="D53" s="136"/>
    </row>
    <row r="54" spans="1:4">
      <c r="A54" s="98"/>
      <c r="B54" s="123" t="s">
        <v>210</v>
      </c>
      <c r="C54" s="113">
        <f>'R&amp;P'!E21</f>
        <v>7440</v>
      </c>
      <c r="D54" s="136"/>
    </row>
    <row r="55" spans="1:4">
      <c r="A55" s="98"/>
      <c r="B55" s="126" t="s">
        <v>85</v>
      </c>
      <c r="C55" s="113">
        <f>'R&amp;P'!E24</f>
        <v>79800</v>
      </c>
      <c r="D55" s="136"/>
    </row>
    <row r="56" spans="1:4">
      <c r="A56" s="98"/>
      <c r="B56" s="126" t="s">
        <v>211</v>
      </c>
      <c r="C56" s="113">
        <f>'R&amp;P'!E25</f>
        <v>750</v>
      </c>
      <c r="D56" s="136"/>
    </row>
    <row r="57" spans="1:4">
      <c r="A57" s="98"/>
      <c r="B57" s="123"/>
      <c r="C57" s="137"/>
      <c r="D57" s="136">
        <f>SUM(C50:C57)</f>
        <v>3455056</v>
      </c>
    </row>
    <row r="58" spans="1:4">
      <c r="A58" s="98"/>
      <c r="B58" s="111"/>
      <c r="C58" s="113"/>
      <c r="D58" s="136"/>
    </row>
    <row r="59" spans="1:4">
      <c r="A59" s="98" t="str">
        <f>'I&amp;E'!H9</f>
        <v>XVII</v>
      </c>
      <c r="B59" s="122" t="s">
        <v>83</v>
      </c>
      <c r="C59" s="113"/>
      <c r="D59" s="136"/>
    </row>
    <row r="60" spans="1:4">
      <c r="A60" s="98"/>
      <c r="B60" s="111" t="s">
        <v>84</v>
      </c>
      <c r="C60" s="113">
        <f>'R&amp;P'!E22</f>
        <v>67500</v>
      </c>
      <c r="D60" s="136"/>
    </row>
    <row r="61" spans="1:4">
      <c r="A61" s="98"/>
      <c r="B61" s="126" t="s">
        <v>53</v>
      </c>
      <c r="C61" s="113">
        <f>'R&amp;P'!E28</f>
        <v>9430</v>
      </c>
      <c r="D61" s="136"/>
    </row>
    <row r="62" spans="1:4">
      <c r="A62" s="98"/>
      <c r="B62" s="145" t="s">
        <v>118</v>
      </c>
      <c r="C62" s="113">
        <f>'R&amp;P'!E38</f>
        <v>1688</v>
      </c>
      <c r="D62" s="136"/>
    </row>
    <row r="63" spans="1:4">
      <c r="A63" s="98"/>
      <c r="B63" s="145" t="s">
        <v>121</v>
      </c>
      <c r="C63" s="113">
        <f>'R&amp;P'!E41</f>
        <v>1248</v>
      </c>
      <c r="D63" s="136"/>
    </row>
    <row r="64" spans="1:4">
      <c r="A64" s="98"/>
      <c r="B64" s="145" t="s">
        <v>123</v>
      </c>
      <c r="C64" s="113">
        <f>'R&amp;P'!E43</f>
        <v>112541</v>
      </c>
      <c r="D64" s="136"/>
    </row>
    <row r="65" spans="1:4">
      <c r="A65" s="98"/>
      <c r="B65" s="123"/>
      <c r="C65" s="120"/>
      <c r="D65" s="136">
        <f>SUM(C60:C65)</f>
        <v>192407</v>
      </c>
    </row>
    <row r="66" spans="1:4">
      <c r="A66" s="134"/>
      <c r="B66" s="146"/>
      <c r="C66" s="137"/>
      <c r="D66" s="147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C22" sqref="C22"/>
    </sheetView>
  </sheetViews>
  <sheetFormatPr defaultRowHeight="14.25"/>
  <cols>
    <col min="1" max="1" width="6.42578125" style="87" bestFit="1" customWidth="1"/>
    <col min="2" max="2" width="24" style="87" bestFit="1" customWidth="1"/>
    <col min="3" max="3" width="16" style="87" bestFit="1" customWidth="1"/>
    <col min="4" max="4" width="14.28515625" style="87" bestFit="1" customWidth="1"/>
    <col min="5" max="5" width="6.28515625" style="87" bestFit="1" customWidth="1"/>
    <col min="6" max="6" width="16" style="87" bestFit="1" customWidth="1"/>
    <col min="7" max="7" width="5.140625" style="87" bestFit="1" customWidth="1"/>
    <col min="8" max="8" width="14.28515625" style="87" bestFit="1" customWidth="1"/>
    <col min="9" max="9" width="16" style="87" bestFit="1" customWidth="1"/>
    <col min="10" max="16384" width="9.140625" style="87"/>
  </cols>
  <sheetData>
    <row r="1" spans="1:9">
      <c r="A1" s="84" t="s">
        <v>97</v>
      </c>
      <c r="B1" s="85"/>
      <c r="C1" s="85"/>
      <c r="D1" s="85"/>
      <c r="E1" s="85"/>
      <c r="F1" s="85"/>
      <c r="G1" s="85"/>
      <c r="H1" s="85"/>
      <c r="I1" s="86"/>
    </row>
    <row r="2" spans="1:9" ht="15.75" customHeight="1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91" t="s">
        <v>237</v>
      </c>
      <c r="B3" s="92"/>
      <c r="C3" s="92"/>
      <c r="D3" s="92"/>
      <c r="E3" s="92"/>
      <c r="F3" s="92"/>
      <c r="G3" s="92"/>
      <c r="H3" s="92"/>
      <c r="I3" s="93"/>
    </row>
    <row r="4" spans="1:9" s="110" customFormat="1" ht="28.5">
      <c r="A4" s="153" t="s">
        <v>87</v>
      </c>
      <c r="B4" s="100" t="s">
        <v>88</v>
      </c>
      <c r="C4" s="154" t="s">
        <v>248</v>
      </c>
      <c r="D4" s="100" t="s">
        <v>89</v>
      </c>
      <c r="E4" s="100" t="s">
        <v>90</v>
      </c>
      <c r="F4" s="100" t="s">
        <v>91</v>
      </c>
      <c r="G4" s="148" t="s">
        <v>42</v>
      </c>
      <c r="H4" s="148"/>
      <c r="I4" s="154" t="s">
        <v>249</v>
      </c>
    </row>
    <row r="5" spans="1:9" s="110" customFormat="1">
      <c r="A5" s="134"/>
      <c r="B5" s="134"/>
      <c r="C5" s="134"/>
      <c r="D5" s="134"/>
      <c r="E5" s="134"/>
      <c r="F5" s="134"/>
      <c r="G5" s="95" t="s">
        <v>92</v>
      </c>
      <c r="H5" s="95" t="s">
        <v>2</v>
      </c>
      <c r="I5" s="134"/>
    </row>
    <row r="6" spans="1:9">
      <c r="A6" s="111">
        <v>1</v>
      </c>
      <c r="B6" s="97" t="s">
        <v>93</v>
      </c>
      <c r="C6" s="96">
        <v>172635.2</v>
      </c>
      <c r="D6" s="96">
        <f>'R&amp;P'!J57+'R&amp;P'!J58</f>
        <v>780</v>
      </c>
      <c r="E6" s="96">
        <v>0</v>
      </c>
      <c r="F6" s="96">
        <f>C6+D6-E6</f>
        <v>173415.2</v>
      </c>
      <c r="G6" s="149">
        <v>0.6</v>
      </c>
      <c r="H6" s="96">
        <f>F6*G6</f>
        <v>104049.12000000001</v>
      </c>
      <c r="I6" s="96">
        <f>F6-H6</f>
        <v>69366.080000000002</v>
      </c>
    </row>
    <row r="7" spans="1:9">
      <c r="A7" s="111">
        <v>2</v>
      </c>
      <c r="B7" s="97" t="s">
        <v>228</v>
      </c>
      <c r="C7" s="96">
        <v>535703.88</v>
      </c>
      <c r="D7" s="96">
        <f>'R&amp;P'!J62</f>
        <v>294764</v>
      </c>
      <c r="E7" s="96">
        <v>0</v>
      </c>
      <c r="F7" s="96">
        <f t="shared" ref="F7:F13" si="0">C7+D7-E7</f>
        <v>830467.88</v>
      </c>
      <c r="G7" s="149">
        <v>0.1</v>
      </c>
      <c r="H7" s="96">
        <f t="shared" ref="H7:H13" si="1">F7*G7</f>
        <v>83046.788</v>
      </c>
      <c r="I7" s="96">
        <f t="shared" ref="I7:I13" si="2">F7-H7</f>
        <v>747421.09199999995</v>
      </c>
    </row>
    <row r="8" spans="1:9">
      <c r="A8" s="111">
        <v>3</v>
      </c>
      <c r="B8" s="97" t="s">
        <v>94</v>
      </c>
      <c r="C8" s="96">
        <v>40038.33</v>
      </c>
      <c r="D8" s="96">
        <f>'R&amp;P'!J63+'R&amp;P'!J64+'R&amp;P'!J65</f>
        <v>144864</v>
      </c>
      <c r="E8" s="96">
        <v>0</v>
      </c>
      <c r="F8" s="96">
        <f t="shared" si="0"/>
        <v>184902.33000000002</v>
      </c>
      <c r="G8" s="149">
        <v>0.25</v>
      </c>
      <c r="H8" s="96">
        <f t="shared" si="1"/>
        <v>46225.582500000004</v>
      </c>
      <c r="I8" s="96">
        <f t="shared" si="2"/>
        <v>138676.7475</v>
      </c>
    </row>
    <row r="9" spans="1:9">
      <c r="A9" s="111">
        <v>4</v>
      </c>
      <c r="B9" s="97" t="s">
        <v>95</v>
      </c>
      <c r="C9" s="96">
        <v>271564.82</v>
      </c>
      <c r="D9" s="96">
        <f>'R&amp;P'!J59</f>
        <v>71743</v>
      </c>
      <c r="E9" s="96">
        <v>0</v>
      </c>
      <c r="F9" s="96">
        <f t="shared" si="0"/>
        <v>343307.82</v>
      </c>
      <c r="G9" s="149">
        <v>0.15</v>
      </c>
      <c r="H9" s="96">
        <f t="shared" si="1"/>
        <v>51496.173000000003</v>
      </c>
      <c r="I9" s="96">
        <f t="shared" si="2"/>
        <v>291811.647</v>
      </c>
    </row>
    <row r="10" spans="1:9">
      <c r="A10" s="111">
        <v>5</v>
      </c>
      <c r="B10" s="97" t="s">
        <v>229</v>
      </c>
      <c r="C10" s="96">
        <v>4646849</v>
      </c>
      <c r="D10" s="96">
        <f>'R&amp;P'!J68</f>
        <v>0</v>
      </c>
      <c r="E10" s="96">
        <v>0</v>
      </c>
      <c r="F10" s="96">
        <f t="shared" si="0"/>
        <v>4646849</v>
      </c>
      <c r="G10" s="149">
        <v>0</v>
      </c>
      <c r="H10" s="96">
        <f t="shared" si="1"/>
        <v>0</v>
      </c>
      <c r="I10" s="96">
        <f t="shared" si="2"/>
        <v>4646849</v>
      </c>
    </row>
    <row r="11" spans="1:9">
      <c r="A11" s="111">
        <v>6</v>
      </c>
      <c r="B11" s="97" t="s">
        <v>230</v>
      </c>
      <c r="C11" s="96">
        <v>296</v>
      </c>
      <c r="D11" s="96">
        <f>'R&amp;P'!J56</f>
        <v>0</v>
      </c>
      <c r="E11" s="96">
        <v>0</v>
      </c>
      <c r="F11" s="96">
        <f t="shared" si="0"/>
        <v>296</v>
      </c>
      <c r="G11" s="149">
        <v>0.15</v>
      </c>
      <c r="H11" s="96">
        <f t="shared" si="1"/>
        <v>44.4</v>
      </c>
      <c r="I11" s="96">
        <f t="shared" si="2"/>
        <v>251.6</v>
      </c>
    </row>
    <row r="12" spans="1:9">
      <c r="A12" s="111">
        <v>7</v>
      </c>
      <c r="B12" s="97" t="s">
        <v>96</v>
      </c>
      <c r="C12" s="96">
        <v>13136</v>
      </c>
      <c r="D12" s="96">
        <f>'R&amp;P'!J67</f>
        <v>5162</v>
      </c>
      <c r="E12" s="96">
        <v>0</v>
      </c>
      <c r="F12" s="96">
        <f t="shared" si="0"/>
        <v>18298</v>
      </c>
      <c r="G12" s="149">
        <v>0</v>
      </c>
      <c r="H12" s="96">
        <f t="shared" si="1"/>
        <v>0</v>
      </c>
      <c r="I12" s="96">
        <f t="shared" si="2"/>
        <v>18298</v>
      </c>
    </row>
    <row r="13" spans="1:9">
      <c r="A13" s="111">
        <v>8</v>
      </c>
      <c r="B13" s="97" t="s">
        <v>162</v>
      </c>
      <c r="C13" s="96">
        <v>0</v>
      </c>
      <c r="D13" s="112">
        <f>'R&amp;P'!J60+'R&amp;P'!J66</f>
        <v>1650</v>
      </c>
      <c r="E13" s="112">
        <v>0</v>
      </c>
      <c r="F13" s="112">
        <f t="shared" si="0"/>
        <v>1650</v>
      </c>
      <c r="G13" s="150">
        <v>0.15</v>
      </c>
      <c r="H13" s="96">
        <f t="shared" si="1"/>
        <v>247.5</v>
      </c>
      <c r="I13" s="112">
        <f t="shared" si="2"/>
        <v>1402.5</v>
      </c>
    </row>
    <row r="14" spans="1:9">
      <c r="A14" s="103"/>
      <c r="B14" s="103"/>
      <c r="C14" s="104">
        <f>SUM(C6:C13)</f>
        <v>5680223.2300000004</v>
      </c>
      <c r="D14" s="151">
        <f>SUM(D6:D13)</f>
        <v>518963</v>
      </c>
      <c r="E14" s="151">
        <f>SUM(E6:E13)</f>
        <v>0</v>
      </c>
      <c r="F14" s="151">
        <f>SUM(F6:F13)</f>
        <v>6199186.2300000004</v>
      </c>
      <c r="G14" s="152"/>
      <c r="H14" s="104">
        <f>SUM(H6:H13)</f>
        <v>285109.56350000005</v>
      </c>
      <c r="I14" s="151">
        <f>SUM(I6:I13)</f>
        <v>5914076.6664999994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2014-09-04T08:15:25Z</dcterms:modified>
</cp:coreProperties>
</file>